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-120" yWindow="-120" windowWidth="29040" windowHeight="15840" tabRatio="959" activeTab="4"/>
  </bookViews>
  <sheets>
    <sheet name="№1_Ист.вн.фин" sheetId="1" r:id="rId1"/>
    <sheet name="№2Доход25г" sheetId="4" r:id="rId2"/>
    <sheet name="№4 Функц_25" sheetId="6" r:id="rId3"/>
    <sheet name="№ 6_ЦС,ВР,РП 25" sheetId="8" r:id="rId4"/>
    <sheet name="№8 Вед_25" sheetId="15" r:id="rId5"/>
    <sheet name="№10 МБТ" sheetId="12" r:id="rId6"/>
  </sheets>
  <definedNames>
    <definedName name="_xlnm._FilterDatabase" localSheetId="3" hidden="1">'№ 6_ЦС,ВР,РП 25'!$B$1:$B$167</definedName>
    <definedName name="_xlnm._FilterDatabase" localSheetId="2" hidden="1">'№4 Функц_25'!$C$1:$C$157</definedName>
    <definedName name="_xlnm._FilterDatabase" localSheetId="4" hidden="1">'№8 Вед_25'!$D$1:$D$156</definedName>
    <definedName name="_xlnm.Print_Titles" localSheetId="3">'№ 6_ЦС,ВР,РП 25'!$13:$13</definedName>
    <definedName name="_xlnm.Print_Titles" localSheetId="5">'№10 МБТ'!$12:$12</definedName>
    <definedName name="_xlnm.Print_Titles" localSheetId="1">№2Доход25г!$12:$12</definedName>
    <definedName name="_xlnm.Print_Titles" localSheetId="2">'№4 Функц_25'!$12:$12</definedName>
    <definedName name="_xlnm.Print_Titles" localSheetId="4">'№8 Вед_25'!$11:$11</definedName>
    <definedName name="_xlnm.Print_Area" localSheetId="3">'№ 6_ЦС,ВР,РП 25'!$A$1:$E$168</definedName>
    <definedName name="_xlnm.Print_Area" localSheetId="0">№1_Ист.вн.фин!$A$1:$E$25</definedName>
    <definedName name="_xlnm.Print_Area" localSheetId="5">'№10 МБТ'!$A$1:$D$31</definedName>
    <definedName name="_xlnm.Print_Area" localSheetId="1">№2Доход25г!$A$1:$D$77</definedName>
    <definedName name="_xlnm.Print_Area" localSheetId="2">'№4 Функц_25'!$A$1:$E$171</definedName>
    <definedName name="_xlnm.Print_Area" localSheetId="4">'№8 Вед_25'!$A$1:$F$170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0" i="12"/>
  <c r="D30"/>
  <c r="B30"/>
  <c r="F120" i="15"/>
  <c r="F15"/>
  <c r="F14" s="1"/>
  <c r="E50" i="8"/>
  <c r="E121" i="6"/>
  <c r="E120" s="1"/>
  <c r="E119" s="1"/>
  <c r="E24"/>
  <c r="E23" s="1"/>
  <c r="E16"/>
  <c r="D54" i="4"/>
  <c r="D53" s="1"/>
  <c r="D48" s="1"/>
  <c r="D14"/>
  <c r="D3" i="12"/>
  <c r="D2"/>
  <c r="F153" i="15"/>
  <c r="F140"/>
  <c r="F139"/>
  <c r="F63"/>
  <c r="F62" s="1"/>
  <c r="F61" s="1"/>
  <c r="F48"/>
  <c r="F47" s="1"/>
  <c r="E163" i="8"/>
  <c r="E162" s="1"/>
  <c r="E161" s="1"/>
  <c r="E15"/>
  <c r="E154" i="6"/>
  <c r="E153" s="1"/>
  <c r="E152" s="1"/>
  <c r="E151" s="1"/>
  <c r="E140"/>
  <c r="E64"/>
  <c r="E63" s="1"/>
  <c r="E62" s="1"/>
  <c r="E49"/>
  <c r="E48"/>
  <c r="F119" i="15"/>
  <c r="F118" s="1"/>
  <c r="D35" i="4"/>
  <c r="F158" i="15"/>
  <c r="F152" s="1"/>
  <c r="F151" s="1"/>
  <c r="F150" s="1"/>
  <c r="F111"/>
  <c r="F110" s="1"/>
  <c r="F109" s="1"/>
  <c r="F102"/>
  <c r="F101" s="1"/>
  <c r="F100" s="1"/>
  <c r="F89"/>
  <c r="F88" s="1"/>
  <c r="F87" s="1"/>
  <c r="F80" s="1"/>
  <c r="F30"/>
  <c r="F23" s="1"/>
  <c r="F22" s="1"/>
  <c r="E119" i="8"/>
  <c r="E75"/>
  <c r="E33"/>
  <c r="E22"/>
  <c r="E112" i="6"/>
  <c r="E111" s="1"/>
  <c r="E110" s="1"/>
  <c r="E103"/>
  <c r="E102" s="1"/>
  <c r="E101" s="1"/>
  <c r="E90"/>
  <c r="E89" s="1"/>
  <c r="E88" s="1"/>
  <c r="E81" s="1"/>
  <c r="E31"/>
  <c r="D5" i="12"/>
  <c r="D6"/>
  <c r="D22" i="4"/>
  <c r="D21" s="1"/>
  <c r="D28"/>
  <c r="D31"/>
  <c r="D33"/>
  <c r="D39"/>
  <c r="D38"/>
  <c r="D42"/>
  <c r="D41"/>
  <c r="D45"/>
  <c r="D44"/>
  <c r="D67"/>
  <c r="D66" s="1"/>
  <c r="D69"/>
  <c r="D72"/>
  <c r="D71" s="1"/>
  <c r="D74"/>
  <c r="C15" i="1"/>
  <c r="C14" s="1"/>
  <c r="D15"/>
  <c r="D14"/>
  <c r="E15"/>
  <c r="E24" s="1"/>
  <c r="C18"/>
  <c r="C17"/>
  <c r="C16"/>
  <c r="D18"/>
  <c r="D17" s="1"/>
  <c r="D16" s="1"/>
  <c r="E18"/>
  <c r="E17" s="1"/>
  <c r="E16" s="1"/>
  <c r="C22"/>
  <c r="C21" s="1"/>
  <c r="C20" s="1"/>
  <c r="D22"/>
  <c r="D21" s="1"/>
  <c r="D20" s="1"/>
  <c r="E22"/>
  <c r="E21" s="1"/>
  <c r="E20" s="1"/>
  <c r="D24"/>
  <c r="C24" l="1"/>
  <c r="D30" i="4"/>
  <c r="F99" i="15"/>
  <c r="E14" i="6"/>
  <c r="E14" i="8"/>
  <c r="E14" i="1"/>
  <c r="E100" i="6"/>
  <c r="E102" i="8"/>
  <c r="D27" i="4"/>
  <c r="D13" s="1"/>
  <c r="D76" s="1"/>
  <c r="E32" i="8"/>
  <c r="F13" i="15"/>
  <c r="D47" i="4"/>
  <c r="E170" i="6" l="1"/>
  <c r="F169" i="15"/>
  <c r="E167" i="8"/>
</calcChain>
</file>

<file path=xl/sharedStrings.xml><?xml version="1.0" encoding="utf-8"?>
<sst xmlns="http://schemas.openxmlformats.org/spreadsheetml/2006/main" count="2005" uniqueCount="352">
  <si>
    <t>(тыс. рублей)</t>
  </si>
  <si>
    <t xml:space="preserve">Код </t>
  </si>
  <si>
    <t>Наименование кода поступлений в бюджет, группы, подгруппы, статьи, подстатьи, элемента, подвида, аналитической группы вида источников финансирования дефицитов бюджетов</t>
  </si>
  <si>
    <t>Сумма</t>
  </si>
  <si>
    <t>1</t>
  </si>
  <si>
    <t>2</t>
  </si>
  <si>
    <t xml:space="preserve"> </t>
  </si>
  <si>
    <t>556 01 00 00 00 00 0000 000</t>
  </si>
  <si>
    <t>ИСТОЧНИКИ ВНУТРЕННЕГО ФИНАНСИРОВАНИЯ ДЕФИЦИТОВ БЮДЖЕТОВ</t>
  </si>
  <si>
    <t>556 01 05 00 00 00 0000 000</t>
  </si>
  <si>
    <t>Изменение остатков средств на счетах по учету средств бюджета</t>
  </si>
  <si>
    <t>556 01 05 00 00 00 0000 500</t>
  </si>
  <si>
    <t>Увеличение остатков средств бюджетов</t>
  </si>
  <si>
    <t>556 01 05 02 00 00 0000 500</t>
  </si>
  <si>
    <t>Увеличение прочих остатков средств бюджетов</t>
  </si>
  <si>
    <t>556 01 05 02 01 00 0000 510</t>
  </si>
  <si>
    <t>Увеличение прочих остатков денежных средств бюджетов</t>
  </si>
  <si>
    <t>556 01 05 02 01 10 0000 510</t>
  </si>
  <si>
    <t xml:space="preserve">Увеличение прочих остатков денежных средств бюджетов сельских поселений
</t>
  </si>
  <si>
    <t>556 01 05 00 00 00 0000 600</t>
  </si>
  <si>
    <t>Уменьшение остатков средств бюджетов</t>
  </si>
  <si>
    <t>556 01 05 02 00 00 0000 600</t>
  </si>
  <si>
    <t>Уменьшение прочих остатков средств бюджетов</t>
  </si>
  <si>
    <t>556 01 05 02 01 00 0000 610</t>
  </si>
  <si>
    <t>Уменьшение прочих остатков денежных средств бюджетов</t>
  </si>
  <si>
    <t>556 01 05 02 01 10 0000 610</t>
  </si>
  <si>
    <t>Уменьшение прочих остатков денежных средств бюджетов сельских поселений</t>
  </si>
  <si>
    <t>Всего</t>
  </si>
  <si>
    <t>Код главного администратора</t>
  </si>
  <si>
    <t>Код классификации доходов бюджета</t>
  </si>
  <si>
    <t>Наименование кода классификации доходов бюджета</t>
  </si>
  <si>
    <t>556</t>
  </si>
  <si>
    <t>Администрация Светлогорского сельсовета Туруханского района Красноярского края</t>
  </si>
  <si>
    <t>1 08 04 020 01 1000 110</t>
  </si>
  <si>
    <t>1 08 04 020 01 4000 110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</si>
  <si>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</si>
  <si>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1 17 01 050 10 0000 180</t>
  </si>
  <si>
    <t>Невыясненные поступления, зачисляемые в бюджеты сельских поселений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</si>
  <si>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</si>
  <si>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 xml:space="preserve">
Доходы бюджетов сельских поселений от возврата иными организациями остатков субсидий прошлых лет
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</si>
  <si>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</si>
  <si>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Код группы/код подгруппы/код статьи/ код подстатьи/код элемента/ код группы подвида/код аналитической группы подвида</t>
  </si>
  <si>
    <t>3</t>
  </si>
  <si>
    <t>4</t>
  </si>
  <si>
    <t>000</t>
  </si>
  <si>
    <t>1 00 00 000 00 0000 000</t>
  </si>
  <si>
    <t>НАЛОГОВЫЕ И НЕНАЛОГОВЫЕ ДОХОДЫ</t>
  </si>
  <si>
    <t>182</t>
  </si>
  <si>
    <t>1 01 02 000 01 0000 110</t>
  </si>
  <si>
    <t xml:space="preserve">НАЛОГ НА ДОХОДЫ ФИЗИЧЕСКИХ ЛИЦ </t>
  </si>
  <si>
    <t>1 01 02 030 01 0000 110</t>
  </si>
  <si>
    <t>1 03 00 000 00 0000 000</t>
  </si>
  <si>
    <t>НАЛОГИ НА ТОВАРЫ (РАБОТЫ, УСЛУГИ), РЕАЛИЗУЕМЫЕ НА ТЕРРИТОРИИ РОССИЙСКОЙ ФЕДЕРАЦИИ</t>
  </si>
  <si>
    <t>100</t>
  </si>
  <si>
    <t>1 03 02 000 01 0000 110</t>
  </si>
  <si>
    <t>Акцизы по подакцизным товарам (продукции), производимым на территории Российской Федерации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</si>
  <si>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</si>
  <si>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</si>
  <si>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</si>
  <si>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</si>
  <si>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1 06 00 000 00 0000 000</t>
  </si>
  <si>
    <t>НАЛОГИ НА ИМУЩЕСТВО</t>
  </si>
  <si>
    <t>1 06 01 030 10 0000 110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</si>
  <si>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</si>
  <si>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1 06 06 000 00 0000 110</t>
  </si>
  <si>
    <t>Земельный налог</t>
  </si>
  <si>
    <t>1 06 06 030 00 0000 110</t>
  </si>
  <si>
    <t>Земельный налог с организаций</t>
  </si>
  <si>
    <t>1 06 06 033 10 0000 110</t>
  </si>
  <si>
    <t>Земельный налог с организаций, обладающих земельным участком, расположенным в границах сельских поселений</t>
  </si>
  <si>
    <t>1 06 06 040 00 0000 110</t>
  </si>
  <si>
    <t>Земельный налог с физических лиц</t>
  </si>
  <si>
    <t>1 06 06 043 10 0000 110</t>
  </si>
  <si>
    <t>Земельный налог с физических лиц, обладающих земельным участком, расположенным в границах сельских поселений</t>
  </si>
  <si>
    <t>1 08 00 000 00 0000 110</t>
  </si>
  <si>
    <t>ГОСУДАРСТВЕННАЯ ПОШЛИНА</t>
  </si>
  <si>
    <t>1 11 00 000 00 0000 000</t>
  </si>
  <si>
    <t xml:space="preserve">
ДОХОДЫ ОТ ИСПОЛЬЗОВАНИЯ ИМУЩЕСТВА, НАХОДЯЩЕГОСЯ В ГОСУДАРСТВЕННОЙ И МУНИЦИПАЛЬНОЙ СОБСТВЕННОСТИ
</t>
  </si>
  <si>
    <t>1 17 00 000 00 0000 000</t>
  </si>
  <si>
    <t>ПРОЧИЕ НЕНАЛОГОВЫЕ ДОХОДЫ</t>
  </si>
  <si>
    <t>1 17 01 000 00 0000 180</t>
  </si>
  <si>
    <t>Невыясненные поступления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</si>
  <si>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</si>
  <si>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</si>
  <si>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</si>
  <si>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</si>
  <si>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Иные межбюджетные трансферты</t>
  </si>
  <si>
    <t>Прочие межбюджетные трансферты, передаваемые бюджетам сельских поселений</t>
  </si>
  <si>
    <t xml:space="preserve">2 08 00000 00 0000 000
</t>
  </si>
  <si>
    <t>ПЕРЕЧИСЛЕНИЯ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</si>
  <si>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 xml:space="preserve">2 18 00 000 00 0000 000 </t>
  </si>
  <si>
    <t>2 19 00 000 00 0000 000</t>
  </si>
  <si>
    <t>ВОЗВРАТ ОСТАТКОВ СУБСИДИЙ, СУБВЕНЦИЙ И ИНЫХ МЕЖБЮДЖЕТНЫХ ТРАНСФЕРТОВ, ИМЕЮЩИХ ЦЕЛЕВОЕ НАЗНАЧЕНИЕ, ПРОШЛЫХ ЛЕТ</t>
  </si>
  <si>
    <t>5</t>
  </si>
  <si>
    <t>Наименование главных распорядителей и наименование показателей бюджетной классификации</t>
  </si>
  <si>
    <t>Раздел- подраздел</t>
  </si>
  <si>
    <t>Целевая статья</t>
  </si>
  <si>
    <t>Вид расходов</t>
  </si>
  <si>
    <t>6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</si>
  <si>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</si>
  <si>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</si>
  <si>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</si>
  <si>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</si>
  <si>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Непрограммные расходы</t>
  </si>
  <si>
    <t>9000000000</t>
  </si>
  <si>
    <t>Глава муниципального образования в рамках непрограммных расходов</t>
  </si>
  <si>
    <t>9110090110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</si>
  <si>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</si>
  <si>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</si>
  <si>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</si>
  <si>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</si>
  <si>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</si>
  <si>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Руководство и управление в сфере установленных функций местных администраций в рамках непрограммных расходов</t>
  </si>
  <si>
    <t>9210090210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</si>
  <si>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</si>
  <si>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</si>
  <si>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</si>
  <si>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</si>
  <si>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</si>
  <si>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</si>
  <si>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</si>
  <si>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</si>
  <si>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</si>
  <si>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</si>
  <si>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Межбюджетные трансферты в рамках непрограммных расходов</t>
  </si>
  <si>
    <t>9340090340</t>
  </si>
  <si>
    <t>Резервные фонды</t>
  </si>
  <si>
    <t>0111</t>
  </si>
  <si>
    <t>Резервные фонды в рамках непрограммных расходов</t>
  </si>
  <si>
    <t>9310090310</t>
  </si>
  <si>
    <t>Резервные средства</t>
  </si>
  <si>
    <t>870</t>
  </si>
  <si>
    <t>Другие общегосударственные вопросы</t>
  </si>
  <si>
    <t>0113</t>
  </si>
  <si>
    <t>Расходы на выполнение государственных полномочий по созданию и обеспечению деятельности административных комиссий в рамках непрограммных расходов</t>
  </si>
  <si>
    <t>9320075140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</si>
  <si>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</si>
  <si>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</si>
  <si>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</si>
  <si>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</si>
  <si>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 в рамках непрограммных расходов</t>
  </si>
  <si>
    <t>9330051180</t>
  </si>
  <si>
    <t>НАЦИОНАЛЬНАЯ БЕЗОПАСНОСТЬ И ПРАВООХРАНИТЕЛЬНАЯ ДЕЯТЕЛЬНОСТЬ</t>
  </si>
  <si>
    <t>0300</t>
  </si>
  <si>
    <t>Обеспечение пожарной безопасности</t>
  </si>
  <si>
    <t>0310</t>
  </si>
  <si>
    <t>Мероприятия по обеспечению первичных мер пожарной безопасности в рамках непрограммных расходов</t>
  </si>
  <si>
    <t>9350081690</t>
  </si>
  <si>
    <t>Пожарная безопасность в рамках непрограммных расходов</t>
  </si>
  <si>
    <t>9350090350</t>
  </si>
  <si>
    <t>Другие вопросы в области национальной безопасности и правоохранительной деятельности</t>
  </si>
  <si>
    <t>0314</t>
  </si>
  <si>
    <t>Муниципальная программа «Профилактика терроризма и экстремизма на территории муниципального образования Светлогорский сельсовет Туруханского района Красноярского края»</t>
  </si>
  <si>
    <t>НАЦИОНАЛЬНАЯ ЭКОНОМИКА</t>
  </si>
  <si>
    <t>0400</t>
  </si>
  <si>
    <t>Транспорт</t>
  </si>
  <si>
    <t>0408</t>
  </si>
  <si>
    <t>Муниципальная программа "Создание комфортной и безопасной среды проживания на территории поселка Светлогорск"</t>
  </si>
  <si>
    <t>0200000000</t>
  </si>
  <si>
    <t>Подпрограмма "Дороги местного значения и транспортные услуги"</t>
  </si>
  <si>
    <t>0230000000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</si>
  <si>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</si>
  <si>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</si>
  <si>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Дорожное хозяйство (дорожные фонды)</t>
  </si>
  <si>
    <t>0409</t>
  </si>
  <si>
    <t>Содержание дорог в рамках подпрограммы "Дороги местного значения и транспортные услуги" муниципальной программы "Создание комфортной и безопасной среды проживания на территории поселка Светлогорск"</t>
  </si>
  <si>
    <t>0230090690</t>
  </si>
  <si>
    <t>0230090691</t>
  </si>
  <si>
    <t>ЖИЛИЩНО-КОММУНАЛЬНОЕ ХОЗЯЙСТВО</t>
  </si>
  <si>
    <t>0500</t>
  </si>
  <si>
    <t>Жилищное хозяйство</t>
  </si>
  <si>
    <t>0501</t>
  </si>
  <si>
    <t>Подпрограмма "Жилищно-коммунальное хозяйство" муниципальной программы "Создание комфортной и безопасной среды проживания на территории поселка Светлогорск"</t>
  </si>
  <si>
    <t>0210000000</t>
  </si>
  <si>
    <t>Взносы на капитальный ремонт общего имущества в МКД в рамках подпрограммы "Жилищно-коммунальное хозяйство" муниципальной программы "Создание комфортной и безопасной среды проживания на территории поселка Светлогорск"</t>
  </si>
  <si>
    <t>0210083010</t>
  </si>
  <si>
    <t>Прочие мероприятия в сфере жилищно-коммунального хозяйства в рамках подпрограммы "Жилищно-коммунальное хозяйство" муниципальной программы "Создание комфортной и безопасной среды проживания на территории поселка Светлогорск"</t>
  </si>
  <si>
    <t>0210090630</t>
  </si>
  <si>
    <t>Коммунальное хозяйство</t>
  </si>
  <si>
    <t>0502</t>
  </si>
  <si>
    <t>Содержание муниципальной бани в рамках подпрограммы "Жилищно-коммунальное хозяйство" муниципальной программы "Создание комфортной и безопасной среды проживания на территории поселка Светлогорск"</t>
  </si>
  <si>
    <t>0210090610</t>
  </si>
  <si>
    <t>0210090620</t>
  </si>
  <si>
    <t>Благоустройство</t>
  </si>
  <si>
    <t>0503</t>
  </si>
  <si>
    <t>Подпрограмма "Благоустройство на территории поселка Светлогорск"</t>
  </si>
  <si>
    <t>0220000000</t>
  </si>
  <si>
    <t>Уличное освещение в рамках подпрограммы "Благоустройство на территории поселка Светлогорск" муниципальной программы "Создание комфортной и безопасной среды проживания на территории поселка Светлогорск"</t>
  </si>
  <si>
    <t>0220090640</t>
  </si>
  <si>
    <t>Содержание мест захоронения в рамках подпрограммы "Благоустройство на территории поселка Светлогорск" муниципальной программы "Создание комфортной и безопасной среды проживания на территории поселка Светлогорск"</t>
  </si>
  <si>
    <t>0220090650</t>
  </si>
  <si>
    <t>Мероприятия по облагораживанию внешнего вида поселка в рамках подпрограммы "Благоустройство на территории поселка Светлогорск" муниципальной программы "Создание комфортной и безопасной среды проживания на территории поселка Светлогорск"</t>
  </si>
  <si>
    <t>0220090660</t>
  </si>
  <si>
    <t>Прочие мероприятия по благоустройству в рамках подпрограммы "Благоустройство на территории поселка Светлогорск" муниципальной программы "Создание комфортной и безопасной среды проживания на территории поселка Светлогорск"</t>
  </si>
  <si>
    <t>0220090670</t>
  </si>
  <si>
    <t>КУЛЬТУРА, КИНЕМАТОГРАФИЯ</t>
  </si>
  <si>
    <t>0800</t>
  </si>
  <si>
    <t>Культура</t>
  </si>
  <si>
    <t>0801</t>
  </si>
  <si>
    <t>Муниципальная программа "Развитие культуры на территории поселка Светлогорск"</t>
  </si>
  <si>
    <t>0300000000</t>
  </si>
  <si>
    <t>Подпрограмма "Культура на территории поселка Светлогорск"</t>
  </si>
  <si>
    <t>0310000000</t>
  </si>
  <si>
    <t>Обеспечение деятельности подведомственных учреждений в рамках подпрограммы "Культура на территории поселка Светлогорск" муниципальной программы "Развитие культуры на территории поселка Светлогорск"</t>
  </si>
  <si>
    <t>0310090710</t>
  </si>
  <si>
    <t>Межбюджетные трансферты</t>
  </si>
  <si>
    <t>500</t>
  </si>
  <si>
    <t>540</t>
  </si>
  <si>
    <t>ФИЗИЧЕСКАЯ КУЛЬТУРА И СПОРТ</t>
  </si>
  <si>
    <t>1100</t>
  </si>
  <si>
    <t>Физическая культура</t>
  </si>
  <si>
    <t>1101</t>
  </si>
  <si>
    <t>Муниципальная программа "Развитие физической культуры и спорта на территории поселка Светлогорск "</t>
  </si>
  <si>
    <t>0100000000</t>
  </si>
  <si>
    <t>Проведение физкультурно-массовых мероприятий в поселениях Туруханского района в рамках муниципальной программы "Развитие физической культуры и спорта на территории поселка Светлогорск"</t>
  </si>
  <si>
    <t>0110081860</t>
  </si>
  <si>
    <t>Обеспечение деятельности подведомственных учреждений в рамках муниципальной программы "Развитие физической культуры и спорта на территории поселка Светлогорск"</t>
  </si>
  <si>
    <t>0110090510</t>
  </si>
  <si>
    <t>Расходы на выплаты персоналу казенных учреждений</t>
  </si>
  <si>
    <t>110</t>
  </si>
  <si>
    <t>ВСЕГО:</t>
  </si>
  <si>
    <t>Раздел, подраздел</t>
  </si>
  <si>
    <t>Код ведомства</t>
  </si>
  <si>
    <t>Наименование  межбюджетных трансфертов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</si>
  <si>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</t>
  </si>
  <si>
    <t>1 01 02 010 01 0000 110</t>
  </si>
  <si>
    <t>1 06 01 000 00 0000 110</t>
  </si>
  <si>
    <t>Налог на имущество физических лиц</t>
  </si>
  <si>
    <t>2 02 15 001 10 7601 150</t>
  </si>
  <si>
    <t>2 02 30 024 10 7514 150</t>
  </si>
  <si>
    <t>2 02 35 118 10 0000 150</t>
  </si>
  <si>
    <t>2 02 40 000 00 0000 150</t>
  </si>
  <si>
    <t>2 02 49 999 10 0000 150</t>
  </si>
  <si>
    <t>2 02 49 999 10 8102 150</t>
  </si>
  <si>
    <t>2 02 49 999 10 8169 150</t>
  </si>
  <si>
    <t>2 02 49 999 10 8186 150</t>
  </si>
  <si>
    <t>2 02 49 999 10 8301 150</t>
  </si>
  <si>
    <t>2 08 05 000 10 0000 150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</si>
  <si>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</si>
  <si>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</si>
  <si>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2 18 05 030 10 0000 150</t>
  </si>
  <si>
    <t>2 19 60 010 10 0000 150</t>
  </si>
  <si>
    <t>2 04 05 020 10 0000 150</t>
  </si>
  <si>
    <t>Поступления от денежных пожертвований, предоставляемых негосударственными организациями получателям средств бюджетов сельских поселений</t>
  </si>
  <si>
    <t>Софинансирование расходов на содержание автомобильных дорог общего пользования местного значения в рамках подпрограммы "Дороги местного значения и транспортные услуги" муниципальной программы "Создание комфортной и безопасной среды проживания на территории поселка Светлогорск"</t>
  </si>
  <si>
    <t>1 16 00 000 00 0000 000</t>
  </si>
  <si>
    <t>ШТРАФЫ, САНКЦИИ, ВОЗМЕЩЕНИЕ УЩЕРБА</t>
  </si>
  <si>
    <t>БЕЗВОЗМЕЗДНЫЕ ПОСТУПЛЕНИЯ ОТ НЕГОСУДАРСТВЕННЫХ ОРГАНИЗАЦИЙ</t>
  </si>
  <si>
    <t>2 04 00000 00 0000 000</t>
  </si>
  <si>
    <t>Безвозмездные поступления от негосударственных организаций в бюджеты сельских поселений</t>
  </si>
  <si>
    <t>2 04 05 000 10 0000 150</t>
  </si>
  <si>
    <t>2 18 00 000 00 0000 150</t>
  </si>
  <si>
    <t>2 02 49 999 10 7412 150</t>
  </si>
  <si>
    <t>Вывоз ТКО в рамках подпрограммы "Жилищно-коммунальное хозяйство" муниципальной программы "Создание комфортной и безопасной среды проживания на территории поселка Светлогорск"</t>
  </si>
  <si>
    <t>0511090450</t>
  </si>
  <si>
    <t>1 16 90 050 10 0000 140</t>
  </si>
  <si>
    <t>Прочие поступления от денежных взысканий (штрафов) и иных сумм в возмещение ущерба, зачисляемые в бюджеты сельских поселений</t>
  </si>
  <si>
    <t>1 16 90000 00 0000 140</t>
  </si>
  <si>
    <t>Прочие поступления от денежных взысканий (штрафов) и иных сумм в возмещение ущерба</t>
  </si>
  <si>
    <t>1 11 05 075 10 0000 120</t>
  </si>
  <si>
    <t>Доходы от сдачи в аренду имущества, составляющего казну сельских поселений (за исключением земельных участков)</t>
  </si>
  <si>
    <t xml:space="preserve">Софинансирование расходов на обеспечение первичных мер пожарной безопасности в рамках непрограммных расходов  </t>
  </si>
  <si>
    <t>93500S4120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</si>
  <si>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</si>
  <si>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</si>
  <si>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1 03 02 231 01 0000 110</t>
  </si>
  <si>
    <t>1 03 02 241 01 0000 110</t>
  </si>
  <si>
    <t>1 03 02 251 01 0000 110</t>
  </si>
  <si>
    <t>1 03 02 261 01 0000 110</t>
  </si>
  <si>
    <t>2025 год</t>
  </si>
  <si>
    <t>2 02 49 999 10 8456 150</t>
  </si>
  <si>
    <t>Сумма на                                                                      2025 год</t>
  </si>
  <si>
    <t>Расходы на содержание автомобильных дорог общего пользования местного значения в рамках подпрограммы "Дороги местного значения и транспортные услуги" муниципальной программы "Создание комфортной и безопасной среды проживания на территории поселка Светлогорск"</t>
  </si>
  <si>
    <t>0230084560</t>
  </si>
  <si>
    <t>Сумма на 2025 год</t>
  </si>
  <si>
    <t>0500000000</t>
  </si>
  <si>
    <t>2 02 16 001 10 8101 150</t>
  </si>
  <si>
    <t>2026 год</t>
  </si>
  <si>
    <t>Межбюджетные трансферты, передаваемые бюджетам сельских поселений (городских поселений)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(на возмещение части затрат по перевозке пассажиров автомобильным транспортом 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района")</t>
  </si>
  <si>
    <t>Прочие межбюджетные трансферты, передаваемые бюджетам сельских поселений (городских поселений) (на реализацию мероприятий на обеспечение первичных мер пожарной безопасности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характера")</t>
  </si>
  <si>
    <t>Прочие межбюджетные трансферты, передаваемые бюджетам сельских поселений (городских поселений)  (на содержание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района")</t>
  </si>
  <si>
    <t>Прочие межбюджетные трансферты, передаваемые бюджетам сельских поселений (городских поселений) (на поддержку мер по обеспечению сбалансированности бюджетов поселений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района")</t>
  </si>
  <si>
    <t>Прочие межбюджетные трансферты, передаваемые бюджетам сельских поселений (городских поселений) (на реализацию мероприятий  по обеспечению первичных мер пожарной безопасности за счет средств местного бюджета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характера")</t>
  </si>
  <si>
    <t>Прочие межбюджетные трансферты, передаваемые бюджетам сельских поселений (городских поселений) (на проведение физкультурно-массовых мероприятий в поселениях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районе")</t>
  </si>
  <si>
    <t>Прочие межбюджетные трансферты, передаваемые бюджетам сельских поселений (городских поселений) (на капитальный ремонт общего имущества в МКД в целях формирования фонда капитального ремонта в отношении многоквартирных домов собственники помещений, в которых формируют фонд капитального ремонта на счете регионального оператора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района")</t>
  </si>
  <si>
    <t>Прочие межбюджетные трансферты, передаваемые бюджетам сельских поселений (городских поселений) (на создание благоприятных условий для проживания на территории п.Светлогорск: ремонт объектов социальной сферы, модернизация и развитие инфраструктуры жилищно-коммунального хозяйства, ремонт улично-дорожной сети и объектов транспортной инфраструктуры, благоустройство территории (софинансирование) в рамках отдельного мероприятия муниципальной программы Туруханского района "Обеспечение комфортной среды проживания на территории населенных пунктов Туруханского района")</t>
  </si>
  <si>
    <t>Дотации бюджетам сельских поселений на выравнивание бюджетной обеспеченности из бюджетов муниципальных районов (бюджетам поселений на выравнивание бюджетной обеспеченности за счет средств районного бюджета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района")</t>
  </si>
  <si>
    <t>Дотации бюджетам сельских поселений на выравнивание бюджетной обеспеченности из бюджета субъекта Российской Федерации (на реализацию государственных полномочий по расчету и предоставлению дотаций поселениям, входящим в состав муниципального района края за счет средств краевого бюджета (в соответствии с Законом края от 29 ноября 2005 года № 16-4081),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района")</t>
  </si>
  <si>
    <t>Субвенции бюджетам сельских поселений на выполнение передаваемых полномочий субъектов Российской Федерации (на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 в рамках непрограммных расходов по переданным полномочиям Финансовому управлению администрации Туруханского района)</t>
  </si>
  <si>
    <t xml:space="preserve"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 </t>
  </si>
  <si>
    <t>Источники внутреннего финансирования дефицита бюджета Светлогорского сельсовета в 2025 год и плановом периоде 2026 и 2027 годов</t>
  </si>
  <si>
    <t>2027 год</t>
  </si>
  <si>
    <t>Доходы бюджета Светлогорского сельсовета на 2025 год</t>
  </si>
  <si>
    <t>2 02 49 999 10 8485 150</t>
  </si>
  <si>
    <t>Прочие межбюджетные трансферты, передаваемые бюджетам сельских поселений (городских поселений) (обустройство и восстановление воинских захоронений за счет средств районного бюджета в рамках подпрограммы "Увековечение подвига жителей Туруханского района в Великой Отечественной войне" муниципальной программы "Увековечение памяти фронтовиков Великой Отечественной войны 1941 - 1945 годов на территории Туруханского района")</t>
  </si>
  <si>
    <t>Распределение бюджетных ассигнований по разделам, подразделам, целевым статьям (муниципальным  программам  и непрограммным направлениям деятельности), группам и подгруппам видов расходов классификации расходов бюджета Светлогорского сельсовета на 2025 год</t>
  </si>
  <si>
    <t>0220084850</t>
  </si>
  <si>
    <t>Обустройство и восстановление воинских захоронений  в рамках подпрограммы "Благоустройство на территории поселка Светлогорск" муниципальной программы "Создание комфортной и безопасной среды проживания на территории поселка Светлогорск"</t>
  </si>
  <si>
    <t>Распределение бюджетных ассигнований по целевым статьям (муниципальным  программам  и непрограммным направлениям деятельности), группам и подгруппам видов расходов, разделам, подразделам классификации расходов бюджета Светлогорского сельсовета на 2025 год</t>
  </si>
  <si>
    <t>Сумма на          2025 год</t>
  </si>
  <si>
    <t>Ведомственная структура расходов бюджета Светлогорского сельсовета на 2025 год</t>
  </si>
  <si>
    <t>Межбюджетные трансферты из районного бюджета  на 2025 год и плановый период 2026 и 2027 годов</t>
  </si>
  <si>
    <t>».</t>
  </si>
  <si>
    <t>Расходы за счет пожертвования денежных средств АО "НТЭК" в рамках непрограммных расходов</t>
  </si>
  <si>
    <t>9380090380</t>
  </si>
  <si>
    <t>Расходы на обеспечение первичных мер пожарной безопасности за счет краевых субсидий в рамках непрограммных расходов</t>
  </si>
  <si>
    <t>9350074120</t>
  </si>
  <si>
    <t xml:space="preserve">     «Приложение № 10</t>
  </si>
  <si>
    <t>1 01 02 020 01 0000 110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</si>
  <si>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</si>
  <si>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</si>
  <si>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>1 01 02 080 01 0000 110</t>
  </si>
  <si>
    <t>Налог на доходы физических лиц в части суммы налога, превышающей 650 000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</si>
  <si>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1 01 02 130 01 0000 110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</si>
  <si>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</si>
  <si>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1 01 02 210 01 0000 110</t>
  </si>
  <si>
    <t>2 02 49 999 10 8467 150</t>
  </si>
  <si>
    <t>Прочие межбюджетные трансферты, передаваемые бюджетам сельских поселений (городских поселений) (на приобретение и доставку специальной техники для содержания улично-дорожной сети в рамках отдельного мероприятия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района")</t>
  </si>
  <si>
    <t>2 02 49 999 10 8428 150</t>
  </si>
  <si>
    <t xml:space="preserve">Прочие межбюджетные трансферты, передаваемые бюджетам сельских поселений (городских поселений) (на гашение задолженности по решениям суда в рамках непрограммных расходов общего характера)
</t>
  </si>
  <si>
    <t>Расходы на гашение задолженности по решениям суда в рамках непрограммных расходов</t>
  </si>
  <si>
    <t>9210084280</t>
  </si>
  <si>
    <t>Исполнение судебных актов Российской Федерации и мировых соглашений по возмещению причиненного вреда</t>
  </si>
  <si>
    <t>831</t>
  </si>
  <si>
    <t>0220084670</t>
  </si>
  <si>
    <t>Приобретение специальной техники для содержания улично-дорожной сети и объектов благоустройства в рамках подпрограммы "Благоустройство на территории поселка Светлогорск" муниципальной программы "Создание комфортной и безопасной среды проживания на территории поселка Светлогорск"</t>
  </si>
  <si>
    <t xml:space="preserve"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
</t>
  </si>
  <si>
    <t>Прочие межбюджетные трансферты</t>
  </si>
  <si>
    <t>Прочие межбюджетные трансферты, передаваемые бюджетам сельских поселений (городских поселений) (на поощрение муниципальных управленческих команд за достижение показателей деятельности исполнительных органов Красноярского края в рамках непрограммных расходов)</t>
  </si>
  <si>
    <t>2 02 49 999 10 7687 150</t>
  </si>
  <si>
    <t>Прочие межбюджетные трансферты, передаваемые бюджетам сельских поселений (городских поселений) (на компенсацию за неиспользованные дни отпуска в связи с принятием Закона Красноярского края от 15.05.2025 № 9-3914 в рамках непрограммных расходов общего характера)</t>
  </si>
  <si>
    <t>2 02 49 999 10 8531 150</t>
  </si>
  <si>
    <t>9110076870</t>
  </si>
  <si>
    <t>9210085310</t>
  </si>
  <si>
    <t>Расходы на поощрение муниципальных управленческих команд за достижение показателей деятельности исполнительных органов Красноярского края в рамках непрограммных расходов</t>
  </si>
  <si>
    <t>Расходы на компенсацию за неиспользованные дни отпуска в связи с принятием Закона Красноярского края от 15.05.2025 № 9-3914  в рамках непрограммных расходов</t>
  </si>
  <si>
    <t>Транспортные услуги в рамках подпрограммы "Дороги местного значения и транспортные услуги" муниципальной программы "Создание комфортной и безопасной среды проживания на территории поселка Светлогорск"</t>
  </si>
  <si>
    <t>0230090680</t>
  </si>
  <si>
    <t xml:space="preserve">     Приложение № 6</t>
  </si>
  <si>
    <t xml:space="preserve">Приложение 2 </t>
  </si>
  <si>
    <t xml:space="preserve">   к решению Туруханского окружного Совета депутатов</t>
  </si>
  <si>
    <t xml:space="preserve">  от .11.2025 № </t>
  </si>
  <si>
    <t xml:space="preserve">   к решению Светлогорского сельского Совета депутатов</t>
  </si>
  <si>
    <t>от 11.12.2024 № 37-130</t>
  </si>
  <si>
    <t xml:space="preserve">Приложение 1 </t>
  </si>
  <si>
    <t xml:space="preserve">Приложение 3 </t>
  </si>
  <si>
    <t xml:space="preserve">Приложение 4 </t>
  </si>
  <si>
    <t xml:space="preserve">Приложение 6 </t>
  </si>
  <si>
    <t xml:space="preserve">Приложение 5 </t>
  </si>
  <si>
    <t xml:space="preserve">Приложение 8 </t>
  </si>
  <si>
    <t>тыс. рублей</t>
  </si>
  <si>
    <t>от 18.12.2025 № 6-76</t>
  </si>
</sst>
</file>

<file path=xl/styles.xml><?xml version="1.0" encoding="utf-8"?>
<styleSheet xmlns="http://schemas.openxmlformats.org/spreadsheetml/2006/main">
  <numFmts count="6">
    <numFmt numFmtId="164" formatCode="0.000"/>
    <numFmt numFmtId="165" formatCode="#,##0.0"/>
    <numFmt numFmtId="166" formatCode="#,##0.000"/>
    <numFmt numFmtId="167" formatCode="?"/>
    <numFmt numFmtId="168" formatCode="dd/mm/yy\ hh:mm"/>
    <numFmt numFmtId="169" formatCode="000000"/>
  </numFmts>
  <fonts count="17">
    <font>
      <sz val="10"/>
      <name val="Arial"/>
      <family val="2"/>
    </font>
    <font>
      <sz val="8"/>
      <color indexed="8"/>
      <name val="Calibri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b/>
      <sz val="8"/>
      <name val="Arial Narrow"/>
      <family val="2"/>
    </font>
    <font>
      <sz val="8"/>
      <name val="Arial Narrow"/>
      <family val="2"/>
    </font>
    <font>
      <sz val="12"/>
      <name val="Arial"/>
      <family val="2"/>
      <charset val="204"/>
    </font>
    <font>
      <sz val="12"/>
      <name val="Arial Cyr"/>
      <family val="2"/>
      <charset val="204"/>
    </font>
    <font>
      <sz val="14"/>
      <name val="Times New Roman"/>
      <family val="1"/>
      <charset val="204"/>
    </font>
    <font>
      <i/>
      <sz val="8"/>
      <name val="Times New Roman"/>
      <family val="1"/>
      <charset val="204"/>
    </font>
    <font>
      <sz val="10"/>
      <name val="Arial"/>
      <family val="2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8.5"/>
      <name val="MS Sans Serif"/>
    </font>
    <font>
      <b/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1"/>
        <bgColor indexed="49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0" fontId="1" fillId="0" borderId="0"/>
    <xf numFmtId="0" fontId="2" fillId="0" borderId="0"/>
    <xf numFmtId="0" fontId="11" fillId="0" borderId="0"/>
    <xf numFmtId="0" fontId="13" fillId="0" borderId="0"/>
    <xf numFmtId="0" fontId="2" fillId="0" borderId="0"/>
    <xf numFmtId="0" fontId="2" fillId="0" borderId="0"/>
    <xf numFmtId="0" fontId="2" fillId="0" borderId="0"/>
  </cellStyleXfs>
  <cellXfs count="165">
    <xf numFmtId="0" fontId="0" fillId="0" borderId="0" xfId="0"/>
    <xf numFmtId="0" fontId="3" fillId="0" borderId="0" xfId="0" applyFont="1" applyAlignment="1">
      <alignment horizontal="center" wrapText="1"/>
    </xf>
    <xf numFmtId="0" fontId="3" fillId="0" borderId="0" xfId="0" applyFont="1" applyAlignment="1">
      <alignment wrapText="1"/>
    </xf>
    <xf numFmtId="164" fontId="3" fillId="0" borderId="0" xfId="0" applyNumberFormat="1" applyFont="1" applyAlignment="1">
      <alignment horizontal="center" wrapText="1"/>
    </xf>
    <xf numFmtId="164" fontId="3" fillId="0" borderId="0" xfId="0" applyNumberFormat="1" applyFont="1" applyAlignment="1">
      <alignment horizontal="left"/>
    </xf>
    <xf numFmtId="164" fontId="3" fillId="0" borderId="0" xfId="0" applyNumberFormat="1" applyFont="1" applyAlignment="1">
      <alignment wrapText="1" shrinkToFi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 wrapText="1"/>
    </xf>
    <xf numFmtId="164" fontId="3" fillId="0" borderId="0" xfId="0" applyNumberFormat="1" applyFont="1" applyAlignment="1">
      <alignment horizontal="right"/>
    </xf>
    <xf numFmtId="49" fontId="3" fillId="0" borderId="0" xfId="0" applyNumberFormat="1" applyFont="1" applyAlignment="1">
      <alignment horizontal="center" wrapText="1" shrinkToFit="1"/>
    </xf>
    <xf numFmtId="164" fontId="3" fillId="0" borderId="0" xfId="0" applyNumberFormat="1" applyFont="1" applyAlignment="1">
      <alignment horizontal="center" shrinkToFit="1"/>
    </xf>
    <xf numFmtId="0" fontId="3" fillId="0" borderId="0" xfId="0" applyFont="1" applyAlignment="1">
      <alignment horizontal="center" wrapText="1" shrinkToFit="1"/>
    </xf>
    <xf numFmtId="49" fontId="3" fillId="0" borderId="0" xfId="0" applyNumberFormat="1" applyFont="1" applyAlignment="1">
      <alignment horizontal="right"/>
    </xf>
    <xf numFmtId="0" fontId="3" fillId="0" borderId="1" xfId="0" applyFont="1" applyBorder="1" applyAlignment="1">
      <alignment horizontal="center" vertical="center" wrapText="1" shrinkToFit="1"/>
    </xf>
    <xf numFmtId="0" fontId="3" fillId="0" borderId="0" xfId="0" applyFont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wrapText="1" shrinkToFit="1"/>
    </xf>
    <xf numFmtId="1" fontId="3" fillId="0" borderId="1" xfId="0" applyNumberFormat="1" applyFont="1" applyBorder="1" applyAlignment="1">
      <alignment horizontal="center" wrapText="1" shrinkToFit="1"/>
    </xf>
    <xf numFmtId="0" fontId="3" fillId="0" borderId="1" xfId="0" applyFont="1" applyBorder="1" applyAlignment="1">
      <alignment horizontal="center" wrapText="1" shrinkToFit="1"/>
    </xf>
    <xf numFmtId="49" fontId="3" fillId="0" borderId="1" xfId="0" applyNumberFormat="1" applyFont="1" applyBorder="1" applyAlignment="1">
      <alignment vertical="top"/>
    </xf>
    <xf numFmtId="49" fontId="3" fillId="0" borderId="1" xfId="0" applyNumberFormat="1" applyFont="1" applyBorder="1" applyAlignment="1">
      <alignment horizontal="left" wrapText="1" shrinkToFit="1"/>
    </xf>
    <xf numFmtId="166" fontId="3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vertical="top" wrapText="1"/>
    </xf>
    <xf numFmtId="49" fontId="3" fillId="0" borderId="0" xfId="0" applyNumberFormat="1" applyFont="1"/>
    <xf numFmtId="0" fontId="3" fillId="0" borderId="0" xfId="0" applyFont="1"/>
    <xf numFmtId="49" fontId="3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shrinkToFit="1"/>
    </xf>
    <xf numFmtId="164" fontId="3" fillId="0" borderId="0" xfId="0" applyNumberFormat="1" applyFont="1" applyAlignment="1">
      <alignment wrapText="1"/>
    </xf>
    <xf numFmtId="168" fontId="3" fillId="0" borderId="0" xfId="0" applyNumberFormat="1" applyFont="1" applyAlignment="1">
      <alignment horizontal="center"/>
    </xf>
    <xf numFmtId="0" fontId="3" fillId="0" borderId="2" xfId="0" applyFont="1" applyBorder="1" applyAlignment="1">
      <alignment shrinkToFit="1"/>
    </xf>
    <xf numFmtId="0" fontId="3" fillId="0" borderId="2" xfId="0" applyFont="1" applyBorder="1" applyAlignment="1">
      <alignment horizontal="right"/>
    </xf>
    <xf numFmtId="49" fontId="3" fillId="0" borderId="1" xfId="0" applyNumberFormat="1" applyFont="1" applyBorder="1" applyAlignment="1">
      <alignment horizontal="center" vertical="center" shrinkToFit="1"/>
    </xf>
    <xf numFmtId="0" fontId="3" fillId="0" borderId="1" xfId="0" applyFont="1" applyBorder="1" applyAlignment="1">
      <alignment horizontal="center" vertical="center" textRotation="90" wrapText="1"/>
    </xf>
    <xf numFmtId="167" fontId="3" fillId="0" borderId="1" xfId="0" applyNumberFormat="1" applyFont="1" applyBorder="1" applyAlignment="1">
      <alignment horizontal="center" vertical="center" wrapText="1"/>
    </xf>
    <xf numFmtId="49" fontId="5" fillId="0" borderId="0" xfId="0" applyNumberFormat="1" applyFont="1" applyAlignment="1">
      <alignment horizontal="center" vertical="center" wrapText="1"/>
    </xf>
    <xf numFmtId="49" fontId="5" fillId="0" borderId="0" xfId="0" applyNumberFormat="1" applyFont="1" applyAlignment="1">
      <alignment horizontal="left" vertical="center" wrapText="1"/>
    </xf>
    <xf numFmtId="166" fontId="5" fillId="0" borderId="0" xfId="0" applyNumberFormat="1" applyFont="1" applyAlignment="1">
      <alignment horizontal="right" vertical="center" wrapText="1"/>
    </xf>
    <xf numFmtId="167" fontId="5" fillId="0" borderId="0" xfId="0" applyNumberFormat="1" applyFont="1" applyAlignment="1">
      <alignment horizontal="left" vertical="center" wrapText="1"/>
    </xf>
    <xf numFmtId="49" fontId="6" fillId="0" borderId="0" xfId="0" applyNumberFormat="1" applyFont="1" applyAlignment="1">
      <alignment horizontal="center" vertical="center" wrapText="1"/>
    </xf>
    <xf numFmtId="167" fontId="6" fillId="0" borderId="0" xfId="0" applyNumberFormat="1" applyFont="1" applyAlignment="1">
      <alignment horizontal="left" vertical="center" wrapText="1"/>
    </xf>
    <xf numFmtId="166" fontId="6" fillId="0" borderId="0" xfId="0" applyNumberFormat="1" applyFont="1" applyAlignment="1">
      <alignment horizontal="right" vertical="center" wrapText="1"/>
    </xf>
    <xf numFmtId="49" fontId="6" fillId="0" borderId="0" xfId="0" applyNumberFormat="1" applyFont="1" applyAlignment="1">
      <alignment horizontal="left" vertical="center" wrapText="1"/>
    </xf>
    <xf numFmtId="0" fontId="4" fillId="2" borderId="0" xfId="0" applyFont="1" applyFill="1"/>
    <xf numFmtId="166" fontId="3" fillId="0" borderId="0" xfId="0" applyNumberFormat="1" applyFont="1"/>
    <xf numFmtId="0" fontId="7" fillId="0" borderId="0" xfId="0" applyFont="1"/>
    <xf numFmtId="0" fontId="3" fillId="3" borderId="0" xfId="0" applyFont="1" applyFill="1"/>
    <xf numFmtId="0" fontId="8" fillId="0" borderId="0" xfId="0" applyFont="1" applyAlignment="1">
      <alignment vertical="center" wrapText="1" shrinkToFit="1"/>
    </xf>
    <xf numFmtId="0" fontId="3" fillId="3" borderId="0" xfId="0" applyFont="1" applyFill="1" applyAlignment="1">
      <alignment horizontal="left"/>
    </xf>
    <xf numFmtId="49" fontId="3" fillId="3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vertical="center"/>
    </xf>
    <xf numFmtId="2" fontId="9" fillId="0" borderId="0" xfId="0" applyNumberFormat="1" applyFont="1"/>
    <xf numFmtId="2" fontId="3" fillId="0" borderId="0" xfId="0" applyNumberFormat="1" applyFont="1"/>
    <xf numFmtId="2" fontId="3" fillId="0" borderId="0" xfId="0" applyNumberFormat="1" applyFont="1" applyAlignment="1">
      <alignment horizontal="right"/>
    </xf>
    <xf numFmtId="2" fontId="3" fillId="0" borderId="0" xfId="0" applyNumberFormat="1" applyFont="1" applyAlignment="1">
      <alignment horizontal="center"/>
    </xf>
    <xf numFmtId="166" fontId="3" fillId="0" borderId="1" xfId="0" applyNumberFormat="1" applyFont="1" applyBorder="1" applyAlignment="1">
      <alignment horizontal="center"/>
    </xf>
    <xf numFmtId="3" fontId="10" fillId="0" borderId="0" xfId="0" applyNumberFormat="1" applyFont="1"/>
    <xf numFmtId="2" fontId="3" fillId="0" borderId="0" xfId="0" applyNumberFormat="1" applyFont="1" applyAlignment="1">
      <alignment horizontal="center" vertical="top" wrapText="1"/>
    </xf>
    <xf numFmtId="2" fontId="3" fillId="0" borderId="0" xfId="0" applyNumberFormat="1" applyFont="1" applyAlignment="1">
      <alignment wrapText="1"/>
    </xf>
    <xf numFmtId="0" fontId="12" fillId="0" borderId="0" xfId="0" applyFont="1" applyAlignment="1">
      <alignment horizontal="right"/>
    </xf>
    <xf numFmtId="2" fontId="12" fillId="0" borderId="0" xfId="0" applyNumberFormat="1" applyFont="1" applyAlignment="1">
      <alignment horizontal="right"/>
    </xf>
    <xf numFmtId="164" fontId="3" fillId="3" borderId="0" xfId="0" applyNumberFormat="1" applyFont="1" applyFill="1" applyAlignment="1">
      <alignment wrapText="1"/>
    </xf>
    <xf numFmtId="49" fontId="3" fillId="3" borderId="3" xfId="0" applyNumberFormat="1" applyFont="1" applyFill="1" applyBorder="1" applyAlignment="1">
      <alignment horizontal="center" vertical="center" wrapText="1"/>
    </xf>
    <xf numFmtId="165" fontId="3" fillId="0" borderId="3" xfId="0" applyNumberFormat="1" applyFont="1" applyBorder="1" applyAlignment="1">
      <alignment horizontal="center" vertical="center" wrapText="1"/>
    </xf>
    <xf numFmtId="49" fontId="3" fillId="3" borderId="3" xfId="0" applyNumberFormat="1" applyFont="1" applyFill="1" applyBorder="1" applyAlignment="1">
      <alignment horizontal="center" vertical="top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3" borderId="3" xfId="0" applyNumberFormat="1" applyFont="1" applyFill="1" applyBorder="1" applyAlignment="1">
      <alignment horizontal="center" vertical="center"/>
    </xf>
    <xf numFmtId="4" fontId="0" fillId="4" borderId="0" xfId="0" applyNumberFormat="1" applyFill="1" applyAlignment="1">
      <alignment horizontal="center"/>
    </xf>
    <xf numFmtId="0" fontId="3" fillId="0" borderId="1" xfId="0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horizontal="justify" vertical="center" shrinkToFit="1"/>
    </xf>
    <xf numFmtId="167" fontId="3" fillId="0" borderId="1" xfId="0" applyNumberFormat="1" applyFont="1" applyBorder="1" applyAlignment="1">
      <alignment horizontal="justify" vertical="center" wrapText="1"/>
    </xf>
    <xf numFmtId="167" fontId="3" fillId="0" borderId="1" xfId="0" applyNumberFormat="1" applyFont="1" applyBorder="1" applyAlignment="1">
      <alignment horizontal="justify" vertical="center" shrinkToFit="1"/>
    </xf>
    <xf numFmtId="167" fontId="3" fillId="0" borderId="1" xfId="0" applyNumberFormat="1" applyFont="1" applyBorder="1" applyAlignment="1">
      <alignment horizontal="justify" vertical="center" wrapText="1" shrinkToFit="1"/>
    </xf>
    <xf numFmtId="49" fontId="3" fillId="0" borderId="1" xfId="0" applyNumberFormat="1" applyFont="1" applyBorder="1" applyAlignment="1">
      <alignment horizontal="left" vertical="center" shrinkToFit="1"/>
    </xf>
    <xf numFmtId="166" fontId="3" fillId="0" borderId="1" xfId="0" applyNumberFormat="1" applyFont="1" applyBorder="1" applyAlignment="1">
      <alignment horizontal="right" vertical="center" wrapText="1"/>
    </xf>
    <xf numFmtId="49" fontId="3" fillId="0" borderId="1" xfId="0" applyNumberFormat="1" applyFont="1" applyBorder="1" applyAlignment="1">
      <alignment horizontal="justify" vertical="top" wrapText="1" shrinkToFit="1"/>
    </xf>
    <xf numFmtId="0" fontId="3" fillId="0" borderId="1" xfId="0" applyFont="1" applyBorder="1" applyAlignment="1">
      <alignment horizontal="justify" vertical="center" shrinkToFit="1"/>
    </xf>
    <xf numFmtId="49" fontId="3" fillId="0" borderId="1" xfId="0" applyNumberFormat="1" applyFont="1" applyBorder="1" applyAlignment="1">
      <alignment horizontal="justify" vertical="center" wrapText="1" shrinkToFit="1"/>
    </xf>
    <xf numFmtId="169" fontId="3" fillId="0" borderId="1" xfId="0" applyNumberFormat="1" applyFont="1" applyBorder="1" applyAlignment="1">
      <alignment horizontal="justify" vertical="center" shrinkToFit="1"/>
    </xf>
    <xf numFmtId="49" fontId="3" fillId="0" borderId="1" xfId="0" applyNumberFormat="1" applyFont="1" applyBorder="1" applyAlignment="1">
      <alignment horizontal="center"/>
    </xf>
    <xf numFmtId="49" fontId="3" fillId="0" borderId="1" xfId="0" applyNumberFormat="1" applyFont="1" applyBorder="1" applyAlignment="1">
      <alignment horizontal="left" shrinkToFit="1"/>
    </xf>
    <xf numFmtId="49" fontId="3" fillId="0" borderId="3" xfId="5" applyNumberFormat="1" applyFont="1" applyBorder="1" applyAlignment="1">
      <alignment horizontal="left" vertical="top" wrapText="1"/>
    </xf>
    <xf numFmtId="49" fontId="3" fillId="0" borderId="3" xfId="5" applyNumberFormat="1" applyFont="1" applyBorder="1" applyAlignment="1">
      <alignment horizontal="center" vertical="top" wrapText="1"/>
    </xf>
    <xf numFmtId="166" fontId="3" fillId="0" borderId="3" xfId="5" applyNumberFormat="1" applyFont="1" applyBorder="1" applyAlignment="1">
      <alignment horizontal="right" vertical="top" wrapText="1"/>
    </xf>
    <xf numFmtId="49" fontId="3" fillId="0" borderId="4" xfId="5" applyNumberFormat="1" applyFont="1" applyBorder="1" applyAlignment="1">
      <alignment horizontal="left" vertical="top" wrapText="1"/>
    </xf>
    <xf numFmtId="49" fontId="3" fillId="0" borderId="4" xfId="5" applyNumberFormat="1" applyFont="1" applyBorder="1" applyAlignment="1">
      <alignment horizontal="center" vertical="top" wrapText="1"/>
    </xf>
    <xf numFmtId="166" fontId="3" fillId="0" borderId="4" xfId="5" applyNumberFormat="1" applyFont="1" applyBorder="1" applyAlignment="1">
      <alignment horizontal="right" vertical="top" wrapText="1"/>
    </xf>
    <xf numFmtId="167" fontId="3" fillId="0" borderId="3" xfId="5" applyNumberFormat="1" applyFont="1" applyBorder="1" applyAlignment="1">
      <alignment horizontal="left" vertical="top" wrapText="1"/>
    </xf>
    <xf numFmtId="0" fontId="7" fillId="0" borderId="0" xfId="0" applyFont="1" applyAlignment="1">
      <alignment wrapText="1"/>
    </xf>
    <xf numFmtId="49" fontId="3" fillId="0" borderId="3" xfId="5" applyNumberFormat="1" applyFont="1" applyBorder="1" applyAlignment="1">
      <alignment horizontal="left"/>
    </xf>
    <xf numFmtId="49" fontId="3" fillId="0" borderId="3" xfId="5" applyNumberFormat="1" applyFont="1" applyBorder="1" applyAlignment="1">
      <alignment horizontal="center"/>
    </xf>
    <xf numFmtId="49" fontId="3" fillId="0" borderId="3" xfId="5" applyNumberFormat="1" applyFont="1" applyBorder="1" applyAlignment="1">
      <alignment horizontal="center" wrapText="1"/>
    </xf>
    <xf numFmtId="166" fontId="3" fillId="0" borderId="3" xfId="5" applyNumberFormat="1" applyFont="1" applyBorder="1" applyAlignment="1">
      <alignment horizontal="right" wrapText="1"/>
    </xf>
    <xf numFmtId="166" fontId="3" fillId="4" borderId="3" xfId="5" applyNumberFormat="1" applyFont="1" applyFill="1" applyBorder="1" applyAlignment="1">
      <alignment horizontal="right" vertical="top" wrapText="1"/>
    </xf>
    <xf numFmtId="166" fontId="7" fillId="0" borderId="0" xfId="0" applyNumberFormat="1" applyFont="1"/>
    <xf numFmtId="49" fontId="3" fillId="0" borderId="5" xfId="5" applyNumberFormat="1" applyFont="1" applyBorder="1" applyAlignment="1">
      <alignment horizontal="left" vertical="top" wrapText="1"/>
    </xf>
    <xf numFmtId="49" fontId="3" fillId="0" borderId="5" xfId="5" applyNumberFormat="1" applyFont="1" applyBorder="1" applyAlignment="1">
      <alignment horizontal="center" vertical="top" wrapText="1"/>
    </xf>
    <xf numFmtId="49" fontId="3" fillId="0" borderId="3" xfId="6" applyNumberFormat="1" applyFont="1" applyBorder="1" applyAlignment="1">
      <alignment horizontal="left" vertical="top" wrapText="1"/>
    </xf>
    <xf numFmtId="49" fontId="3" fillId="0" borderId="3" xfId="6" applyNumberFormat="1" applyFont="1" applyBorder="1" applyAlignment="1">
      <alignment horizontal="center" vertical="top" wrapText="1"/>
    </xf>
    <xf numFmtId="49" fontId="3" fillId="4" borderId="3" xfId="7" applyNumberFormat="1" applyFont="1" applyFill="1" applyBorder="1" applyAlignment="1">
      <alignment horizontal="left" vertical="top" wrapText="1"/>
    </xf>
    <xf numFmtId="49" fontId="3" fillId="4" borderId="3" xfId="7" applyNumberFormat="1" applyFont="1" applyFill="1" applyBorder="1" applyAlignment="1">
      <alignment horizontal="center" vertical="top" wrapText="1"/>
    </xf>
    <xf numFmtId="166" fontId="3" fillId="4" borderId="3" xfId="7" applyNumberFormat="1" applyFont="1" applyFill="1" applyBorder="1" applyAlignment="1">
      <alignment horizontal="right" vertical="top" wrapText="1"/>
    </xf>
    <xf numFmtId="0" fontId="3" fillId="5" borderId="0" xfId="0" applyFont="1" applyFill="1"/>
    <xf numFmtId="0" fontId="3" fillId="5" borderId="0" xfId="0" applyFont="1" applyFill="1" applyAlignment="1">
      <alignment vertical="top" wrapText="1"/>
    </xf>
    <xf numFmtId="0" fontId="3" fillId="5" borderId="2" xfId="0" applyFont="1" applyFill="1" applyBorder="1" applyAlignment="1">
      <alignment horizontal="right"/>
    </xf>
    <xf numFmtId="0" fontId="3" fillId="5" borderId="6" xfId="0" applyFont="1" applyFill="1" applyBorder="1" applyAlignment="1">
      <alignment horizontal="center" vertical="center" wrapText="1"/>
    </xf>
    <xf numFmtId="49" fontId="3" fillId="5" borderId="6" xfId="0" applyNumberFormat="1" applyFont="1" applyFill="1" applyBorder="1" applyAlignment="1">
      <alignment horizontal="center" vertical="center" wrapText="1"/>
    </xf>
    <xf numFmtId="165" fontId="3" fillId="5" borderId="6" xfId="0" applyNumberFormat="1" applyFont="1" applyFill="1" applyBorder="1" applyAlignment="1">
      <alignment horizontal="center" vertical="center" wrapText="1"/>
    </xf>
    <xf numFmtId="49" fontId="3" fillId="5" borderId="3" xfId="0" applyNumberFormat="1" applyFont="1" applyFill="1" applyBorder="1" applyAlignment="1">
      <alignment horizontal="center" vertical="center" wrapText="1"/>
    </xf>
    <xf numFmtId="167" fontId="3" fillId="4" borderId="3" xfId="7" applyNumberFormat="1" applyFont="1" applyFill="1" applyBorder="1" applyAlignment="1">
      <alignment horizontal="left" vertical="top" wrapText="1"/>
    </xf>
    <xf numFmtId="166" fontId="3" fillId="5" borderId="0" xfId="0" applyNumberFormat="1" applyFont="1" applyFill="1"/>
    <xf numFmtId="49" fontId="3" fillId="4" borderId="5" xfId="7" applyNumberFormat="1" applyFont="1" applyFill="1" applyBorder="1" applyAlignment="1">
      <alignment horizontal="left" vertical="top" wrapText="1"/>
    </xf>
    <xf numFmtId="49" fontId="3" fillId="4" borderId="5" xfId="7" applyNumberFormat="1" applyFont="1" applyFill="1" applyBorder="1" applyAlignment="1">
      <alignment horizontal="center" vertical="top" wrapText="1"/>
    </xf>
    <xf numFmtId="49" fontId="3" fillId="4" borderId="3" xfId="7" applyNumberFormat="1" applyFont="1" applyFill="1" applyBorder="1" applyAlignment="1">
      <alignment horizontal="left"/>
    </xf>
    <xf numFmtId="49" fontId="3" fillId="4" borderId="3" xfId="7" applyNumberFormat="1" applyFont="1" applyFill="1" applyBorder="1" applyAlignment="1">
      <alignment horizontal="center"/>
    </xf>
    <xf numFmtId="166" fontId="3" fillId="4" borderId="3" xfId="7" applyNumberFormat="1" applyFont="1" applyFill="1" applyBorder="1" applyAlignment="1">
      <alignment horizontal="right" wrapText="1"/>
    </xf>
    <xf numFmtId="49" fontId="3" fillId="4" borderId="3" xfId="5" applyNumberFormat="1" applyFont="1" applyFill="1" applyBorder="1" applyAlignment="1">
      <alignment horizontal="left" vertical="top" wrapText="1"/>
    </xf>
    <xf numFmtId="49" fontId="3" fillId="4" borderId="3" xfId="5" applyNumberFormat="1" applyFont="1" applyFill="1" applyBorder="1" applyAlignment="1">
      <alignment horizontal="center" vertical="top" wrapText="1"/>
    </xf>
    <xf numFmtId="0" fontId="7" fillId="4" borderId="0" xfId="0" applyFont="1" applyFill="1"/>
    <xf numFmtId="2" fontId="3" fillId="0" borderId="1" xfId="0" applyNumberFormat="1" applyFont="1" applyBorder="1" applyAlignment="1">
      <alignment horizontal="left" wrapText="1"/>
    </xf>
    <xf numFmtId="49" fontId="3" fillId="4" borderId="1" xfId="0" applyNumberFormat="1" applyFont="1" applyFill="1" applyBorder="1" applyAlignment="1">
      <alignment horizontal="center" vertical="center" wrapText="1"/>
    </xf>
    <xf numFmtId="49" fontId="3" fillId="4" borderId="1" xfId="0" applyNumberFormat="1" applyFont="1" applyFill="1" applyBorder="1" applyAlignment="1">
      <alignment horizontal="justify" vertical="center" shrinkToFit="1"/>
    </xf>
    <xf numFmtId="166" fontId="3" fillId="4" borderId="1" xfId="0" applyNumberFormat="1" applyFont="1" applyFill="1" applyBorder="1" applyAlignment="1">
      <alignment horizontal="right" vertical="center" wrapText="1"/>
    </xf>
    <xf numFmtId="167" fontId="3" fillId="4" borderId="1" xfId="0" applyNumberFormat="1" applyFont="1" applyFill="1" applyBorder="1" applyAlignment="1">
      <alignment horizontal="justify" vertical="center" shrinkToFit="1"/>
    </xf>
    <xf numFmtId="49" fontId="3" fillId="4" borderId="1" xfId="0" applyNumberFormat="1" applyFont="1" applyFill="1" applyBorder="1" applyAlignment="1">
      <alignment horizontal="justify" vertical="center" wrapText="1" shrinkToFit="1"/>
    </xf>
    <xf numFmtId="49" fontId="3" fillId="4" borderId="4" xfId="5" applyNumberFormat="1" applyFont="1" applyFill="1" applyBorder="1" applyAlignment="1">
      <alignment horizontal="center" vertical="top" wrapText="1"/>
    </xf>
    <xf numFmtId="49" fontId="3" fillId="3" borderId="1" xfId="0" applyNumberFormat="1" applyFont="1" applyFill="1" applyBorder="1" applyAlignment="1">
      <alignment horizontal="justify" vertical="top" wrapText="1"/>
    </xf>
    <xf numFmtId="49" fontId="3" fillId="4" borderId="4" xfId="5" applyNumberFormat="1" applyFont="1" applyFill="1" applyBorder="1" applyAlignment="1">
      <alignment horizontal="left" vertical="top" wrapText="1"/>
    </xf>
    <xf numFmtId="49" fontId="3" fillId="4" borderId="5" xfId="5" applyNumberFormat="1" applyFont="1" applyFill="1" applyBorder="1" applyAlignment="1">
      <alignment horizontal="center" vertical="top" wrapText="1"/>
    </xf>
    <xf numFmtId="166" fontId="3" fillId="0" borderId="7" xfId="5" applyNumberFormat="1" applyFont="1" applyBorder="1" applyAlignment="1">
      <alignment horizontal="right" vertical="top" wrapText="1"/>
    </xf>
    <xf numFmtId="49" fontId="3" fillId="4" borderId="3" xfId="6" applyNumberFormat="1" applyFont="1" applyFill="1" applyBorder="1" applyAlignment="1">
      <alignment horizontal="left" vertical="top" wrapText="1"/>
    </xf>
    <xf numFmtId="49" fontId="3" fillId="4" borderId="3" xfId="6" applyNumberFormat="1" applyFont="1" applyFill="1" applyBorder="1" applyAlignment="1">
      <alignment horizontal="center" vertical="top" wrapText="1"/>
    </xf>
    <xf numFmtId="0" fontId="3" fillId="5" borderId="0" xfId="0" applyFont="1" applyFill="1" applyAlignment="1">
      <alignment horizontal="right"/>
    </xf>
    <xf numFmtId="0" fontId="3" fillId="4" borderId="3" xfId="6" applyFont="1" applyFill="1" applyBorder="1" applyAlignment="1">
      <alignment horizontal="left" vertical="top" wrapText="1"/>
    </xf>
    <xf numFmtId="0" fontId="14" fillId="4" borderId="3" xfId="0" applyFont="1" applyFill="1" applyBorder="1" applyAlignment="1">
      <alignment horizontal="center" vertical="center"/>
    </xf>
    <xf numFmtId="49" fontId="3" fillId="4" borderId="3" xfId="7" applyNumberFormat="1" applyFont="1" applyFill="1" applyBorder="1" applyAlignment="1">
      <alignment horizontal="center" vertical="center" wrapText="1"/>
    </xf>
    <xf numFmtId="164" fontId="3" fillId="0" borderId="0" xfId="0" applyNumberFormat="1" applyFont="1" applyAlignment="1">
      <alignment horizontal="right" wrapText="1"/>
    </xf>
    <xf numFmtId="0" fontId="3" fillId="0" borderId="3" xfId="0" applyFont="1" applyBorder="1" applyAlignment="1">
      <alignment horizontal="justify" vertical="center" wrapText="1"/>
    </xf>
    <xf numFmtId="167" fontId="3" fillId="4" borderId="1" xfId="0" applyNumberFormat="1" applyFont="1" applyFill="1" applyBorder="1" applyAlignment="1">
      <alignment horizontal="justify" vertical="center" wrapText="1" shrinkToFit="1"/>
    </xf>
    <xf numFmtId="49" fontId="3" fillId="5" borderId="1" xfId="0" applyNumberFormat="1" applyFont="1" applyFill="1" applyBorder="1" applyAlignment="1">
      <alignment horizontal="justify" vertical="top" wrapText="1"/>
    </xf>
    <xf numFmtId="49" fontId="3" fillId="5" borderId="1" xfId="0" applyNumberFormat="1" applyFont="1" applyFill="1" applyBorder="1" applyAlignment="1">
      <alignment horizontal="center" vertical="top" wrapText="1"/>
    </xf>
    <xf numFmtId="49" fontId="3" fillId="5" borderId="1" xfId="0" applyNumberFormat="1" applyFont="1" applyFill="1" applyBorder="1" applyAlignment="1">
      <alignment horizontal="center" vertical="center" wrapText="1"/>
    </xf>
    <xf numFmtId="0" fontId="15" fillId="0" borderId="0" xfId="0" applyFont="1" applyAlignment="1">
      <alignment horizontal="left" wrapText="1"/>
    </xf>
    <xf numFmtId="0" fontId="15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166" fontId="16" fillId="0" borderId="0" xfId="6" applyNumberFormat="1" applyFont="1" applyAlignment="1">
      <alignment horizontal="right"/>
    </xf>
    <xf numFmtId="49" fontId="3" fillId="0" borderId="1" xfId="0" applyNumberFormat="1" applyFont="1" applyBorder="1" applyAlignment="1">
      <alignment horizontal="left"/>
    </xf>
    <xf numFmtId="164" fontId="3" fillId="0" borderId="0" xfId="0" applyNumberFormat="1" applyFont="1" applyAlignment="1">
      <alignment horizontal="right"/>
    </xf>
    <xf numFmtId="166" fontId="3" fillId="0" borderId="0" xfId="6" applyNumberFormat="1" applyFont="1" applyAlignment="1">
      <alignment horizontal="right"/>
    </xf>
    <xf numFmtId="0" fontId="0" fillId="0" borderId="0" xfId="0" applyAlignment="1">
      <alignment horizontal="right"/>
    </xf>
    <xf numFmtId="165" fontId="3" fillId="0" borderId="0" xfId="0" applyNumberFormat="1" applyFont="1" applyAlignment="1">
      <alignment horizontal="center"/>
    </xf>
    <xf numFmtId="49" fontId="3" fillId="0" borderId="1" xfId="0" applyNumberFormat="1" applyFont="1" applyBorder="1" applyAlignment="1">
      <alignment horizontal="center" vertical="center" wrapText="1" shrinkToFit="1"/>
    </xf>
    <xf numFmtId="165" fontId="3" fillId="0" borderId="1" xfId="0" applyNumberFormat="1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center" vertical="center" shrinkToFit="1"/>
    </xf>
    <xf numFmtId="49" fontId="3" fillId="0" borderId="1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center" wrapText="1"/>
    </xf>
    <xf numFmtId="0" fontId="16" fillId="0" borderId="0" xfId="0" applyFont="1" applyAlignment="1">
      <alignment horizontal="center" vertical="center" wrapText="1" shrinkToFit="1"/>
    </xf>
    <xf numFmtId="0" fontId="16" fillId="5" borderId="0" xfId="0" applyFont="1" applyFill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166" fontId="3" fillId="0" borderId="1" xfId="0" applyNumberFormat="1" applyFont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169" fontId="3" fillId="0" borderId="3" xfId="5" applyNumberFormat="1" applyFont="1" applyBorder="1" applyAlignment="1">
      <alignment horizontal="left" vertical="top" wrapText="1"/>
    </xf>
  </cellXfs>
  <cellStyles count="8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Вед 20-22_1" xfId="5"/>
    <cellStyle name="Обычный_Лист1" xfId="6"/>
    <cellStyle name="Обычный_ЦСР 20-22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view="pageBreakPreview" zoomScaleSheetLayoutView="100" workbookViewId="0">
      <selection activeCell="E1" sqref="B1:E7"/>
    </sheetView>
  </sheetViews>
  <sheetFormatPr defaultRowHeight="15.75"/>
  <cols>
    <col min="1" max="1" width="30.5703125" style="1" customWidth="1"/>
    <col min="2" max="2" width="53.85546875" style="2" customWidth="1"/>
    <col min="3" max="3" width="18.140625" style="3" customWidth="1"/>
    <col min="4" max="4" width="18.5703125" style="2" customWidth="1"/>
    <col min="5" max="5" width="19" style="2" customWidth="1"/>
    <col min="6" max="16384" width="9.140625" style="2"/>
  </cols>
  <sheetData>
    <row r="1" spans="1:9" ht="15.6" customHeight="1">
      <c r="B1" s="144"/>
      <c r="C1" s="145"/>
      <c r="D1" s="146"/>
      <c r="E1" s="147" t="s">
        <v>344</v>
      </c>
    </row>
    <row r="2" spans="1:9" ht="15.6" customHeight="1">
      <c r="B2" s="150" t="s">
        <v>340</v>
      </c>
      <c r="C2" s="151"/>
      <c r="D2" s="151"/>
      <c r="E2" s="151"/>
    </row>
    <row r="3" spans="1:9" ht="15.6" customHeight="1">
      <c r="B3" s="144"/>
      <c r="C3" s="149" t="s">
        <v>341</v>
      </c>
      <c r="D3" s="149"/>
      <c r="E3" s="149"/>
    </row>
    <row r="4" spans="1:9" ht="15.6" customHeight="1">
      <c r="B4" s="4"/>
      <c r="C4" s="2"/>
      <c r="D4" s="61"/>
      <c r="E4" s="61"/>
    </row>
    <row r="5" spans="1:9" ht="15.6" customHeight="1">
      <c r="B5" s="144"/>
      <c r="C5" s="145"/>
      <c r="D5" s="146"/>
      <c r="E5" s="147" t="s">
        <v>344</v>
      </c>
    </row>
    <row r="6" spans="1:9" ht="15" customHeight="1">
      <c r="A6" s="5"/>
      <c r="B6" s="150" t="s">
        <v>342</v>
      </c>
      <c r="C6" s="151"/>
      <c r="D6" s="151"/>
      <c r="E6" s="151"/>
    </row>
    <row r="7" spans="1:9">
      <c r="A7" s="6"/>
      <c r="B7" s="144"/>
      <c r="C7" s="149" t="s">
        <v>343</v>
      </c>
      <c r="D7" s="149"/>
      <c r="E7" s="149"/>
    </row>
    <row r="8" spans="1:9" ht="15" customHeight="1">
      <c r="A8" s="8"/>
      <c r="C8" s="9"/>
    </row>
    <row r="9" spans="1:9" ht="18" customHeight="1">
      <c r="A9" s="152" t="s">
        <v>290</v>
      </c>
      <c r="B9" s="152"/>
      <c r="C9" s="152"/>
      <c r="D9" s="152"/>
      <c r="E9" s="152"/>
    </row>
    <row r="10" spans="1:9" s="12" customFormat="1" ht="16.5" customHeight="1">
      <c r="A10" s="10"/>
      <c r="B10" s="10"/>
      <c r="C10" s="11"/>
      <c r="E10" s="13" t="s">
        <v>0</v>
      </c>
    </row>
    <row r="11" spans="1:9" s="12" customFormat="1" ht="16.5" customHeight="1">
      <c r="A11" s="153" t="s">
        <v>1</v>
      </c>
      <c r="B11" s="153" t="s">
        <v>2</v>
      </c>
      <c r="C11" s="154" t="s">
        <v>3</v>
      </c>
      <c r="D11" s="154"/>
      <c r="E11" s="154"/>
    </row>
    <row r="12" spans="1:9" s="15" customFormat="1" ht="48" customHeight="1">
      <c r="A12" s="153"/>
      <c r="B12" s="153"/>
      <c r="C12" s="14" t="s">
        <v>269</v>
      </c>
      <c r="D12" s="14" t="s">
        <v>277</v>
      </c>
      <c r="E12" s="14" t="s">
        <v>291</v>
      </c>
    </row>
    <row r="13" spans="1:9" s="12" customFormat="1">
      <c r="A13" s="16" t="s">
        <v>4</v>
      </c>
      <c r="B13" s="16" t="s">
        <v>5</v>
      </c>
      <c r="C13" s="17">
        <v>3</v>
      </c>
      <c r="D13" s="18">
        <v>4</v>
      </c>
      <c r="E13" s="18">
        <v>5</v>
      </c>
      <c r="I13" s="12" t="s">
        <v>6</v>
      </c>
    </row>
    <row r="14" spans="1:9" s="12" customFormat="1" ht="35.25" customHeight="1">
      <c r="A14" s="19" t="s">
        <v>7</v>
      </c>
      <c r="B14" s="20" t="s">
        <v>8</v>
      </c>
      <c r="C14" s="21">
        <f>C15</f>
        <v>47199.580000000016</v>
      </c>
      <c r="D14" s="21">
        <f>D15</f>
        <v>0</v>
      </c>
      <c r="E14" s="21">
        <f>E15</f>
        <v>0</v>
      </c>
    </row>
    <row r="15" spans="1:9" s="23" customFormat="1" ht="32.25" customHeight="1">
      <c r="A15" s="19" t="s">
        <v>9</v>
      </c>
      <c r="B15" s="22" t="s">
        <v>10</v>
      </c>
      <c r="C15" s="21">
        <f>C23+C19</f>
        <v>47199.580000000016</v>
      </c>
      <c r="D15" s="21">
        <f>D23+D19</f>
        <v>0</v>
      </c>
      <c r="E15" s="21">
        <f>E23+E19</f>
        <v>0</v>
      </c>
    </row>
    <row r="16" spans="1:9" s="23" customFormat="1" ht="27.75" customHeight="1">
      <c r="A16" s="19" t="s">
        <v>11</v>
      </c>
      <c r="B16" s="22" t="s">
        <v>12</v>
      </c>
      <c r="C16" s="21">
        <f>C17</f>
        <v>-87384.448999999993</v>
      </c>
      <c r="D16" s="21">
        <f t="shared" ref="D16:E18" si="0">D17</f>
        <v>-73538.684999999998</v>
      </c>
      <c r="E16" s="21">
        <f t="shared" si="0"/>
        <v>-73513.785000000003</v>
      </c>
    </row>
    <row r="17" spans="1:5" s="23" customFormat="1" ht="26.25" customHeight="1">
      <c r="A17" s="19" t="s">
        <v>13</v>
      </c>
      <c r="B17" s="22" t="s">
        <v>14</v>
      </c>
      <c r="C17" s="21">
        <f>C18</f>
        <v>-87384.448999999993</v>
      </c>
      <c r="D17" s="21">
        <f t="shared" si="0"/>
        <v>-73538.684999999998</v>
      </c>
      <c r="E17" s="21">
        <f t="shared" si="0"/>
        <v>-73513.785000000003</v>
      </c>
    </row>
    <row r="18" spans="1:5" s="23" customFormat="1" ht="31.5" customHeight="1">
      <c r="A18" s="19" t="s">
        <v>15</v>
      </c>
      <c r="B18" s="22" t="s">
        <v>16</v>
      </c>
      <c r="C18" s="21">
        <f>C19</f>
        <v>-87384.448999999993</v>
      </c>
      <c r="D18" s="21">
        <f t="shared" si="0"/>
        <v>-73538.684999999998</v>
      </c>
      <c r="E18" s="21">
        <f t="shared" si="0"/>
        <v>-73513.785000000003</v>
      </c>
    </row>
    <row r="19" spans="1:5" s="23" customFormat="1" ht="32.25" customHeight="1">
      <c r="A19" s="19" t="s">
        <v>17</v>
      </c>
      <c r="B19" s="22" t="s">
        <v>18</v>
      </c>
      <c r="C19" s="21">
        <v>-87384.448999999993</v>
      </c>
      <c r="D19" s="21">
        <v>-73538.684999999998</v>
      </c>
      <c r="E19" s="21">
        <v>-73513.785000000003</v>
      </c>
    </row>
    <row r="20" spans="1:5" s="23" customFormat="1" ht="27" customHeight="1">
      <c r="A20" s="19" t="s">
        <v>19</v>
      </c>
      <c r="B20" s="22" t="s">
        <v>20</v>
      </c>
      <c r="C20" s="21">
        <f>C21</f>
        <v>134584.02900000001</v>
      </c>
      <c r="D20" s="21">
        <f t="shared" ref="D20:E22" si="1">D21</f>
        <v>73538.684999999998</v>
      </c>
      <c r="E20" s="21">
        <f t="shared" si="1"/>
        <v>73513.785000000003</v>
      </c>
    </row>
    <row r="21" spans="1:5" s="23" customFormat="1" ht="24.75" customHeight="1">
      <c r="A21" s="19" t="s">
        <v>21</v>
      </c>
      <c r="B21" s="22" t="s">
        <v>22</v>
      </c>
      <c r="C21" s="21">
        <f>C22</f>
        <v>134584.02900000001</v>
      </c>
      <c r="D21" s="21">
        <f t="shared" si="1"/>
        <v>73538.684999999998</v>
      </c>
      <c r="E21" s="21">
        <f t="shared" si="1"/>
        <v>73513.785000000003</v>
      </c>
    </row>
    <row r="22" spans="1:5" s="23" customFormat="1" ht="31.5" customHeight="1">
      <c r="A22" s="19" t="s">
        <v>23</v>
      </c>
      <c r="B22" s="22" t="s">
        <v>24</v>
      </c>
      <c r="C22" s="21">
        <f>C23</f>
        <v>134584.02900000001</v>
      </c>
      <c r="D22" s="21">
        <f t="shared" si="1"/>
        <v>73538.684999999998</v>
      </c>
      <c r="E22" s="21">
        <f t="shared" si="1"/>
        <v>73513.785000000003</v>
      </c>
    </row>
    <row r="23" spans="1:5" s="23" customFormat="1" ht="32.25" customHeight="1">
      <c r="A23" s="19" t="s">
        <v>25</v>
      </c>
      <c r="B23" s="22" t="s">
        <v>26</v>
      </c>
      <c r="C23" s="21">
        <v>134584.02900000001</v>
      </c>
      <c r="D23" s="21">
        <v>73538.684999999998</v>
      </c>
      <c r="E23" s="21">
        <v>73513.785000000003</v>
      </c>
    </row>
    <row r="24" spans="1:5" s="23" customFormat="1" ht="21" customHeight="1">
      <c r="A24" s="148" t="s">
        <v>27</v>
      </c>
      <c r="B24" s="148"/>
      <c r="C24" s="21">
        <f>C15</f>
        <v>47199.580000000016</v>
      </c>
      <c r="D24" s="21">
        <f>D15</f>
        <v>0</v>
      </c>
      <c r="E24" s="21">
        <f>E15</f>
        <v>0</v>
      </c>
    </row>
    <row r="25" spans="1:5">
      <c r="E25" s="6" t="s">
        <v>302</v>
      </c>
    </row>
    <row r="26" spans="1:5">
      <c r="C26" s="69"/>
      <c r="D26" s="69"/>
      <c r="E26" s="69"/>
    </row>
  </sheetData>
  <sheetProtection selectLockedCells="1" selectUnlockedCells="1"/>
  <mergeCells count="9">
    <mergeCell ref="A24:B24"/>
    <mergeCell ref="C7:E7"/>
    <mergeCell ref="B2:E2"/>
    <mergeCell ref="C3:E3"/>
    <mergeCell ref="B6:E6"/>
    <mergeCell ref="A9:E9"/>
    <mergeCell ref="A11:A12"/>
    <mergeCell ref="B11:B12"/>
    <mergeCell ref="C11:E11"/>
  </mergeCells>
  <printOptions horizontalCentered="1"/>
  <pageMargins left="0.55138888888888893" right="0" top="0.59027777777777779" bottom="0.19652777777777777" header="0.51180555555555551" footer="0.51180555555555551"/>
  <pageSetup paperSize="9" scale="99" firstPageNumber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T87"/>
  <sheetViews>
    <sheetView view="pageBreakPreview" zoomScale="86" zoomScaleNormal="85" zoomScaleSheetLayoutView="86" workbookViewId="0">
      <selection activeCell="D5" sqref="A5:D7"/>
    </sheetView>
  </sheetViews>
  <sheetFormatPr defaultRowHeight="15.75"/>
  <cols>
    <col min="1" max="1" width="7.140625" style="24" customWidth="1"/>
    <col min="2" max="2" width="27.140625" style="24" customWidth="1"/>
    <col min="3" max="3" width="92.28515625" style="27" customWidth="1"/>
    <col min="4" max="4" width="14.85546875" style="24" customWidth="1"/>
    <col min="5" max="5" width="16.5703125" style="24" customWidth="1"/>
    <col min="6" max="6" width="31.42578125" style="28" customWidth="1"/>
    <col min="7" max="7" width="13.140625" style="28" customWidth="1"/>
    <col min="8" max="20" width="9.140625" style="28"/>
    <col min="21" max="16384" width="9.140625" style="24"/>
  </cols>
  <sheetData>
    <row r="1" spans="1:9" ht="16.5" customHeight="1">
      <c r="A1" s="144"/>
      <c r="B1" s="145"/>
      <c r="C1" s="146"/>
      <c r="D1" s="147" t="s">
        <v>339</v>
      </c>
      <c r="E1" s="7"/>
    </row>
    <row r="2" spans="1:9" ht="16.5" customHeight="1">
      <c r="A2" s="150" t="s">
        <v>340</v>
      </c>
      <c r="B2" s="151"/>
      <c r="C2" s="151"/>
      <c r="D2" s="151"/>
      <c r="E2" s="7"/>
    </row>
    <row r="3" spans="1:9" ht="16.5" customHeight="1">
      <c r="A3" s="144"/>
      <c r="B3" s="149" t="s">
        <v>341</v>
      </c>
      <c r="C3" s="149"/>
      <c r="D3" s="149"/>
      <c r="E3" s="7"/>
    </row>
    <row r="4" spans="1:9" ht="16.5" customHeight="1">
      <c r="A4" s="4"/>
      <c r="B4" s="2"/>
      <c r="C4" s="61"/>
      <c r="D4" s="61"/>
      <c r="E4" s="7"/>
    </row>
    <row r="5" spans="1:9" ht="15.75" customHeight="1">
      <c r="A5" s="144"/>
      <c r="B5" s="145"/>
      <c r="C5" s="146"/>
      <c r="D5" s="147" t="s">
        <v>339</v>
      </c>
      <c r="E5" s="9"/>
    </row>
    <row r="6" spans="1:9" ht="17.25" customHeight="1">
      <c r="A6" s="150" t="s">
        <v>342</v>
      </c>
      <c r="B6" s="151"/>
      <c r="C6" s="151"/>
      <c r="D6" s="151"/>
      <c r="E6" s="9"/>
    </row>
    <row r="7" spans="1:9" ht="12.75" customHeight="1">
      <c r="A7" s="144"/>
      <c r="B7" s="149" t="s">
        <v>343</v>
      </c>
      <c r="C7" s="149"/>
      <c r="D7" s="149"/>
      <c r="E7" s="29"/>
    </row>
    <row r="8" spans="1:9" ht="21.75" customHeight="1">
      <c r="A8" s="158" t="s">
        <v>292</v>
      </c>
      <c r="B8" s="158"/>
      <c r="C8" s="158"/>
      <c r="D8" s="158"/>
      <c r="E8" s="1"/>
    </row>
    <row r="9" spans="1:9" ht="15.75" customHeight="1">
      <c r="C9" s="30"/>
      <c r="D9" s="31" t="s">
        <v>0</v>
      </c>
      <c r="E9" s="7"/>
    </row>
    <row r="10" spans="1:9" ht="28.5" customHeight="1">
      <c r="A10" s="155" t="s">
        <v>29</v>
      </c>
      <c r="B10" s="155"/>
      <c r="C10" s="156" t="s">
        <v>30</v>
      </c>
      <c r="D10" s="157" t="s">
        <v>271</v>
      </c>
      <c r="E10" s="26"/>
    </row>
    <row r="11" spans="1:9" ht="99" customHeight="1">
      <c r="A11" s="33" t="s">
        <v>28</v>
      </c>
      <c r="B11" s="34" t="s">
        <v>41</v>
      </c>
      <c r="C11" s="156"/>
      <c r="D11" s="157"/>
      <c r="E11" s="26"/>
    </row>
    <row r="12" spans="1:9" ht="14.25" customHeight="1">
      <c r="A12" s="25" t="s">
        <v>4</v>
      </c>
      <c r="B12" s="25" t="s">
        <v>5</v>
      </c>
      <c r="C12" s="32" t="s">
        <v>42</v>
      </c>
      <c r="D12" s="25" t="s">
        <v>43</v>
      </c>
      <c r="E12" s="26"/>
    </row>
    <row r="13" spans="1:9" ht="16.5" customHeight="1">
      <c r="A13" s="25" t="s">
        <v>44</v>
      </c>
      <c r="B13" s="25" t="s">
        <v>45</v>
      </c>
      <c r="C13" s="75" t="s">
        <v>46</v>
      </c>
      <c r="D13" s="76">
        <f>D14+D21+D27+D35+D38+D41+D44</f>
        <v>8781</v>
      </c>
      <c r="E13" s="35"/>
      <c r="F13" s="36"/>
      <c r="G13" s="37"/>
      <c r="H13" s="37"/>
      <c r="I13" s="37"/>
    </row>
    <row r="14" spans="1:9" ht="24" customHeight="1">
      <c r="A14" s="25" t="s">
        <v>47</v>
      </c>
      <c r="B14" s="25" t="s">
        <v>48</v>
      </c>
      <c r="C14" s="75" t="s">
        <v>49</v>
      </c>
      <c r="D14" s="76">
        <f>D15+D18+D16+D17+D19+D20</f>
        <v>2400</v>
      </c>
      <c r="E14" s="35"/>
      <c r="F14" s="36"/>
      <c r="G14" s="37"/>
      <c r="H14" s="37"/>
      <c r="I14" s="37"/>
    </row>
    <row r="15" spans="1:9" ht="63">
      <c r="A15" s="25" t="s">
        <v>47</v>
      </c>
      <c r="B15" s="25" t="s">
        <v>225</v>
      </c>
      <c r="C15" s="73" t="s">
        <v>224</v>
      </c>
      <c r="D15" s="76">
        <v>1400</v>
      </c>
      <c r="E15" s="35"/>
      <c r="F15" s="36"/>
      <c r="G15" s="37"/>
      <c r="H15" s="37"/>
      <c r="I15" s="37"/>
    </row>
    <row r="16" spans="1:9" ht="78.75">
      <c r="A16" s="25" t="s">
        <v>47</v>
      </c>
      <c r="B16" s="25" t="s">
        <v>308</v>
      </c>
      <c r="C16" s="73" t="s">
        <v>309</v>
      </c>
      <c r="D16" s="76">
        <v>1</v>
      </c>
      <c r="E16" s="35"/>
      <c r="F16" s="36"/>
      <c r="G16" s="37"/>
      <c r="H16" s="37"/>
      <c r="I16" s="37"/>
    </row>
    <row r="17" spans="1:9" ht="31.5">
      <c r="A17" s="25" t="s">
        <v>47</v>
      </c>
      <c r="B17" s="25" t="s">
        <v>50</v>
      </c>
      <c r="C17" s="73" t="s">
        <v>310</v>
      </c>
      <c r="D17" s="76">
        <v>20</v>
      </c>
      <c r="E17" s="35"/>
      <c r="F17" s="36"/>
      <c r="G17" s="37"/>
      <c r="H17" s="37"/>
      <c r="I17" s="37"/>
    </row>
    <row r="18" spans="1:9" ht="78.75">
      <c r="A18" s="25" t="s">
        <v>47</v>
      </c>
      <c r="B18" s="25" t="s">
        <v>311</v>
      </c>
      <c r="C18" s="73" t="s">
        <v>312</v>
      </c>
      <c r="D18" s="76">
        <v>7</v>
      </c>
      <c r="E18" s="35"/>
      <c r="F18" s="38"/>
      <c r="G18" s="37"/>
      <c r="H18" s="37"/>
      <c r="I18" s="37"/>
    </row>
    <row r="19" spans="1:9" ht="31.5">
      <c r="A19" s="25" t="s">
        <v>47</v>
      </c>
      <c r="B19" s="25" t="s">
        <v>313</v>
      </c>
      <c r="C19" s="73" t="s">
        <v>314</v>
      </c>
      <c r="D19" s="76">
        <v>2</v>
      </c>
      <c r="E19" s="35"/>
      <c r="F19" s="38"/>
      <c r="G19" s="37"/>
      <c r="H19" s="37"/>
      <c r="I19" s="37"/>
    </row>
    <row r="20" spans="1:9" ht="63">
      <c r="A20" s="25" t="s">
        <v>47</v>
      </c>
      <c r="B20" s="25" t="s">
        <v>315</v>
      </c>
      <c r="C20" s="140" t="s">
        <v>326</v>
      </c>
      <c r="D20" s="76">
        <v>970</v>
      </c>
      <c r="E20" s="35"/>
      <c r="F20" s="38"/>
      <c r="G20" s="37"/>
      <c r="H20" s="37"/>
      <c r="I20" s="37"/>
    </row>
    <row r="21" spans="1:9" ht="31.5">
      <c r="A21" s="25" t="s">
        <v>44</v>
      </c>
      <c r="B21" s="25" t="s">
        <v>51</v>
      </c>
      <c r="C21" s="73" t="s">
        <v>52</v>
      </c>
      <c r="D21" s="124">
        <f>D22</f>
        <v>155</v>
      </c>
      <c r="E21" s="35"/>
      <c r="F21" s="38"/>
      <c r="G21" s="37"/>
      <c r="H21" s="37"/>
      <c r="I21" s="37"/>
    </row>
    <row r="22" spans="1:9" ht="37.9" customHeight="1">
      <c r="A22" s="25" t="s">
        <v>47</v>
      </c>
      <c r="B22" s="25" t="s">
        <v>54</v>
      </c>
      <c r="C22" s="71" t="s">
        <v>55</v>
      </c>
      <c r="D22" s="124">
        <f>D23+D24+D25+D26</f>
        <v>155</v>
      </c>
      <c r="E22" s="39"/>
      <c r="F22" s="40"/>
      <c r="G22" s="41"/>
      <c r="H22" s="41"/>
      <c r="I22" s="41"/>
    </row>
    <row r="23" spans="1:9" ht="51.6" customHeight="1">
      <c r="A23" s="25" t="s">
        <v>47</v>
      </c>
      <c r="B23" s="25" t="s">
        <v>265</v>
      </c>
      <c r="C23" s="77" t="s">
        <v>56</v>
      </c>
      <c r="D23" s="124">
        <v>82.6</v>
      </c>
      <c r="E23" s="35"/>
      <c r="F23" s="36"/>
      <c r="G23" s="37"/>
      <c r="H23" s="37"/>
      <c r="I23" s="37"/>
    </row>
    <row r="24" spans="1:9" ht="63.6" customHeight="1">
      <c r="A24" s="25" t="s">
        <v>47</v>
      </c>
      <c r="B24" s="25" t="s">
        <v>266</v>
      </c>
      <c r="C24" s="78" t="s">
        <v>57</v>
      </c>
      <c r="D24" s="124">
        <v>0.4</v>
      </c>
      <c r="E24" s="35"/>
      <c r="F24" s="36"/>
      <c r="G24" s="37"/>
      <c r="H24" s="37"/>
      <c r="I24" s="37"/>
    </row>
    <row r="25" spans="1:9" ht="58.15" customHeight="1">
      <c r="A25" s="25" t="s">
        <v>47</v>
      </c>
      <c r="B25" s="25" t="s">
        <v>267</v>
      </c>
      <c r="C25" s="71" t="s">
        <v>58</v>
      </c>
      <c r="D25" s="124">
        <v>84.8</v>
      </c>
      <c r="E25" s="35"/>
      <c r="F25" s="36"/>
      <c r="G25" s="37"/>
      <c r="H25" s="37"/>
      <c r="I25" s="37"/>
    </row>
    <row r="26" spans="1:9" ht="57.75" customHeight="1">
      <c r="A26" s="25" t="s">
        <v>47</v>
      </c>
      <c r="B26" s="25" t="s">
        <v>268</v>
      </c>
      <c r="C26" s="71" t="s">
        <v>59</v>
      </c>
      <c r="D26" s="124">
        <v>-12.8</v>
      </c>
      <c r="E26" s="39"/>
      <c r="F26" s="42"/>
      <c r="G26" s="41"/>
      <c r="H26" s="41"/>
      <c r="I26" s="41"/>
    </row>
    <row r="27" spans="1:9" ht="27" customHeight="1">
      <c r="A27" s="25" t="s">
        <v>44</v>
      </c>
      <c r="B27" s="25" t="s">
        <v>60</v>
      </c>
      <c r="C27" s="71" t="s">
        <v>61</v>
      </c>
      <c r="D27" s="76">
        <f>D28+D30</f>
        <v>181</v>
      </c>
      <c r="E27" s="35"/>
      <c r="F27" s="38"/>
      <c r="G27" s="37"/>
      <c r="H27" s="37"/>
      <c r="I27" s="37"/>
    </row>
    <row r="28" spans="1:9" ht="27" customHeight="1">
      <c r="A28" s="25" t="s">
        <v>47</v>
      </c>
      <c r="B28" s="25" t="s">
        <v>226</v>
      </c>
      <c r="C28" s="79" t="s">
        <v>227</v>
      </c>
      <c r="D28" s="76">
        <f>D29</f>
        <v>180</v>
      </c>
      <c r="E28" s="39"/>
      <c r="F28" s="40"/>
      <c r="G28" s="41"/>
      <c r="H28" s="41"/>
      <c r="I28" s="41"/>
    </row>
    <row r="29" spans="1:9" ht="41.25" customHeight="1">
      <c r="A29" s="25" t="s">
        <v>47</v>
      </c>
      <c r="B29" s="25" t="s">
        <v>62</v>
      </c>
      <c r="C29" s="71" t="s">
        <v>63</v>
      </c>
      <c r="D29" s="76">
        <v>180</v>
      </c>
      <c r="E29" s="35"/>
      <c r="F29" s="36"/>
      <c r="G29" s="37"/>
      <c r="H29" s="37"/>
      <c r="I29" s="37"/>
    </row>
    <row r="30" spans="1:9" ht="27.6" customHeight="1">
      <c r="A30" s="25" t="s">
        <v>47</v>
      </c>
      <c r="B30" s="25" t="s">
        <v>64</v>
      </c>
      <c r="C30" s="71" t="s">
        <v>65</v>
      </c>
      <c r="D30" s="76">
        <f>D31+D33</f>
        <v>1</v>
      </c>
      <c r="E30" s="39"/>
      <c r="F30" s="42"/>
      <c r="G30" s="41"/>
      <c r="H30" s="41"/>
      <c r="I30" s="41"/>
    </row>
    <row r="31" spans="1:9" ht="27" customHeight="1">
      <c r="A31" s="25" t="s">
        <v>47</v>
      </c>
      <c r="B31" s="25" t="s">
        <v>66</v>
      </c>
      <c r="C31" s="71" t="s">
        <v>67</v>
      </c>
      <c r="D31" s="76">
        <f>D32</f>
        <v>1</v>
      </c>
      <c r="E31" s="35"/>
      <c r="F31" s="36"/>
      <c r="G31" s="37"/>
      <c r="H31" s="37"/>
      <c r="I31" s="37"/>
    </row>
    <row r="32" spans="1:9" ht="47.25" customHeight="1">
      <c r="A32" s="25" t="s">
        <v>47</v>
      </c>
      <c r="B32" s="25" t="s">
        <v>68</v>
      </c>
      <c r="C32" s="71" t="s">
        <v>69</v>
      </c>
      <c r="D32" s="76">
        <v>1</v>
      </c>
      <c r="E32" s="39"/>
      <c r="F32" s="42"/>
      <c r="G32" s="41"/>
      <c r="H32" s="41"/>
      <c r="I32" s="41"/>
    </row>
    <row r="33" spans="1:9" ht="24" hidden="1" customHeight="1">
      <c r="A33" s="25" t="s">
        <v>47</v>
      </c>
      <c r="B33" s="25" t="s">
        <v>70</v>
      </c>
      <c r="C33" s="71" t="s">
        <v>71</v>
      </c>
      <c r="D33" s="76">
        <f>D34</f>
        <v>0</v>
      </c>
      <c r="E33" s="35"/>
      <c r="F33" s="36"/>
      <c r="G33" s="37"/>
      <c r="H33" s="37"/>
      <c r="I33" s="37"/>
    </row>
    <row r="34" spans="1:9" ht="42" hidden="1" customHeight="1">
      <c r="A34" s="25" t="s">
        <v>47</v>
      </c>
      <c r="B34" s="25" t="s">
        <v>72</v>
      </c>
      <c r="C34" s="71" t="s">
        <v>73</v>
      </c>
      <c r="D34" s="76">
        <v>0</v>
      </c>
      <c r="E34" s="35"/>
      <c r="F34" s="36"/>
      <c r="G34" s="37"/>
      <c r="H34" s="37"/>
      <c r="I34" s="37"/>
    </row>
    <row r="35" spans="1:9" ht="29.25" customHeight="1">
      <c r="A35" s="25" t="s">
        <v>44</v>
      </c>
      <c r="B35" s="25" t="s">
        <v>74</v>
      </c>
      <c r="C35" s="71" t="s">
        <v>75</v>
      </c>
      <c r="D35" s="76">
        <f>D36+D37</f>
        <v>45</v>
      </c>
      <c r="E35" s="35"/>
      <c r="F35" s="36"/>
      <c r="G35" s="37"/>
      <c r="H35" s="37"/>
      <c r="I35" s="37"/>
    </row>
    <row r="36" spans="1:9" ht="63" customHeight="1">
      <c r="A36" s="25" t="s">
        <v>31</v>
      </c>
      <c r="B36" s="122" t="s">
        <v>33</v>
      </c>
      <c r="C36" s="123" t="s">
        <v>35</v>
      </c>
      <c r="D36" s="124">
        <v>45</v>
      </c>
      <c r="E36" s="39"/>
      <c r="F36" s="42"/>
      <c r="G36" s="41"/>
      <c r="H36" s="41"/>
      <c r="I36" s="41"/>
    </row>
    <row r="37" spans="1:9" ht="66.75" hidden="1" customHeight="1">
      <c r="A37" s="25" t="s">
        <v>31</v>
      </c>
      <c r="B37" s="25" t="s">
        <v>34</v>
      </c>
      <c r="C37" s="71" t="s">
        <v>35</v>
      </c>
      <c r="D37" s="76">
        <v>0</v>
      </c>
      <c r="E37" s="35"/>
      <c r="F37" s="36"/>
      <c r="G37" s="37"/>
      <c r="H37" s="37"/>
      <c r="I37" s="37"/>
    </row>
    <row r="38" spans="1:9" ht="46.5" customHeight="1">
      <c r="A38" s="25" t="s">
        <v>44</v>
      </c>
      <c r="B38" s="25" t="s">
        <v>76</v>
      </c>
      <c r="C38" s="126" t="s">
        <v>77</v>
      </c>
      <c r="D38" s="124">
        <f>D39</f>
        <v>6000</v>
      </c>
      <c r="E38" s="35"/>
      <c r="F38" s="36"/>
      <c r="G38" s="37"/>
      <c r="H38" s="37"/>
      <c r="I38" s="37"/>
    </row>
    <row r="39" spans="1:9" ht="74.25" customHeight="1">
      <c r="A39" s="25" t="s">
        <v>31</v>
      </c>
      <c r="B39" s="25" t="s">
        <v>263</v>
      </c>
      <c r="C39" s="125" t="s">
        <v>264</v>
      </c>
      <c r="D39" s="124">
        <f>D40</f>
        <v>6000</v>
      </c>
      <c r="E39" s="35"/>
      <c r="F39" s="36"/>
      <c r="G39" s="37"/>
      <c r="H39" s="37"/>
      <c r="I39" s="37"/>
    </row>
    <row r="40" spans="1:9" ht="68.25" customHeight="1">
      <c r="A40" s="25" t="s">
        <v>31</v>
      </c>
      <c r="B40" s="25" t="s">
        <v>259</v>
      </c>
      <c r="C40" s="123" t="s">
        <v>260</v>
      </c>
      <c r="D40" s="124">
        <v>6000</v>
      </c>
      <c r="E40" s="39"/>
      <c r="F40" s="42"/>
      <c r="G40" s="41"/>
      <c r="H40" s="41"/>
      <c r="I40" s="41"/>
    </row>
    <row r="41" spans="1:9" ht="30" hidden="1" customHeight="1">
      <c r="A41" s="25" t="s">
        <v>44</v>
      </c>
      <c r="B41" s="25" t="s">
        <v>245</v>
      </c>
      <c r="C41" s="79" t="s">
        <v>246</v>
      </c>
      <c r="D41" s="76">
        <f>D42</f>
        <v>0</v>
      </c>
      <c r="E41" s="35"/>
      <c r="F41" s="36"/>
      <c r="G41" s="37"/>
      <c r="H41" s="37"/>
      <c r="I41" s="37"/>
    </row>
    <row r="42" spans="1:9" ht="36" hidden="1" customHeight="1">
      <c r="A42" s="25" t="s">
        <v>31</v>
      </c>
      <c r="B42" s="25" t="s">
        <v>257</v>
      </c>
      <c r="C42" s="71" t="s">
        <v>258</v>
      </c>
      <c r="D42" s="76">
        <f>D43</f>
        <v>0</v>
      </c>
      <c r="E42" s="35"/>
      <c r="F42" s="36"/>
      <c r="G42" s="37"/>
      <c r="H42" s="37"/>
      <c r="I42" s="37"/>
    </row>
    <row r="43" spans="1:9" ht="39" hidden="1" customHeight="1">
      <c r="A43" s="25" t="s">
        <v>31</v>
      </c>
      <c r="B43" s="25" t="s">
        <v>255</v>
      </c>
      <c r="C43" s="70" t="s">
        <v>256</v>
      </c>
      <c r="D43" s="76"/>
      <c r="E43" s="39"/>
      <c r="F43" s="42"/>
      <c r="G43" s="41"/>
      <c r="H43" s="41"/>
      <c r="I43" s="41"/>
    </row>
    <row r="44" spans="1:9" ht="33" hidden="1" customHeight="1">
      <c r="A44" s="25" t="s">
        <v>44</v>
      </c>
      <c r="B44" s="25" t="s">
        <v>78</v>
      </c>
      <c r="C44" s="71" t="s">
        <v>79</v>
      </c>
      <c r="D44" s="76">
        <f>D45</f>
        <v>0</v>
      </c>
      <c r="E44" s="35"/>
      <c r="F44" s="36"/>
      <c r="G44" s="37"/>
      <c r="H44" s="37"/>
      <c r="I44" s="37"/>
    </row>
    <row r="45" spans="1:9" ht="27" hidden="1" customHeight="1">
      <c r="A45" s="25" t="s">
        <v>31</v>
      </c>
      <c r="B45" s="25" t="s">
        <v>80</v>
      </c>
      <c r="C45" s="71" t="s">
        <v>81</v>
      </c>
      <c r="D45" s="76">
        <f>D46</f>
        <v>0</v>
      </c>
      <c r="E45" s="35"/>
      <c r="F45" s="36"/>
      <c r="G45" s="37"/>
      <c r="H45" s="37"/>
      <c r="I45" s="37"/>
    </row>
    <row r="46" spans="1:9" ht="24.75" hidden="1" customHeight="1">
      <c r="A46" s="25" t="s">
        <v>31</v>
      </c>
      <c r="B46" s="25" t="s">
        <v>36</v>
      </c>
      <c r="C46" s="71" t="s">
        <v>37</v>
      </c>
      <c r="D46" s="76">
        <v>0</v>
      </c>
      <c r="E46" s="35"/>
      <c r="F46" s="36"/>
      <c r="G46" s="37"/>
      <c r="H46" s="37"/>
      <c r="I46" s="37"/>
    </row>
    <row r="47" spans="1:9" ht="27.6" customHeight="1">
      <c r="A47" s="25" t="s">
        <v>44</v>
      </c>
      <c r="B47" s="25" t="s">
        <v>82</v>
      </c>
      <c r="C47" s="71" t="s">
        <v>83</v>
      </c>
      <c r="D47" s="76">
        <f>D48+D71+D74+D66</f>
        <v>78603.448999999993</v>
      </c>
      <c r="E47" s="35"/>
      <c r="F47" s="36"/>
      <c r="G47" s="37"/>
      <c r="H47" s="37"/>
      <c r="I47" s="37"/>
    </row>
    <row r="48" spans="1:9" ht="42" customHeight="1">
      <c r="A48" s="25" t="s">
        <v>31</v>
      </c>
      <c r="B48" s="25" t="s">
        <v>84</v>
      </c>
      <c r="C48" s="71" t="s">
        <v>85</v>
      </c>
      <c r="D48" s="76">
        <f>D49+D51+D52+D53+D50</f>
        <v>77353.448999999993</v>
      </c>
      <c r="E48" s="39"/>
      <c r="F48" s="42"/>
      <c r="G48" s="41"/>
      <c r="H48" s="41"/>
      <c r="I48" s="41"/>
    </row>
    <row r="49" spans="1:9" ht="150.75" customHeight="1">
      <c r="A49" s="25" t="s">
        <v>31</v>
      </c>
      <c r="B49" s="25" t="s">
        <v>228</v>
      </c>
      <c r="C49" s="70" t="s">
        <v>287</v>
      </c>
      <c r="D49" s="76">
        <v>1242.5</v>
      </c>
      <c r="E49" s="35"/>
      <c r="F49" s="36"/>
      <c r="G49" s="37"/>
      <c r="H49" s="37"/>
      <c r="I49" s="37"/>
    </row>
    <row r="50" spans="1:9" ht="118.5" customHeight="1">
      <c r="A50" s="25" t="s">
        <v>31</v>
      </c>
      <c r="B50" s="25" t="s">
        <v>276</v>
      </c>
      <c r="C50" s="70" t="s">
        <v>286</v>
      </c>
      <c r="D50" s="76">
        <v>3052.23</v>
      </c>
      <c r="E50" s="35"/>
      <c r="F50" s="36"/>
      <c r="G50" s="37"/>
      <c r="H50" s="37"/>
      <c r="I50" s="37"/>
    </row>
    <row r="51" spans="1:9" ht="101.25" customHeight="1">
      <c r="A51" s="25" t="s">
        <v>31</v>
      </c>
      <c r="B51" s="25" t="s">
        <v>229</v>
      </c>
      <c r="C51" s="78" t="s">
        <v>288</v>
      </c>
      <c r="D51" s="76">
        <v>9.85</v>
      </c>
      <c r="E51" s="35"/>
      <c r="F51" s="38"/>
      <c r="G51" s="37"/>
      <c r="H51" s="37"/>
      <c r="I51" s="37"/>
    </row>
    <row r="52" spans="1:9" ht="50.25" customHeight="1">
      <c r="A52" s="25" t="s">
        <v>31</v>
      </c>
      <c r="B52" s="25" t="s">
        <v>230</v>
      </c>
      <c r="C52" s="73" t="s">
        <v>289</v>
      </c>
      <c r="D52" s="76">
        <v>383.411</v>
      </c>
      <c r="E52" s="35"/>
      <c r="F52" s="38"/>
      <c r="G52" s="37"/>
      <c r="H52" s="37"/>
      <c r="I52" s="37"/>
    </row>
    <row r="53" spans="1:9" ht="32.25" customHeight="1">
      <c r="A53" s="25" t="s">
        <v>31</v>
      </c>
      <c r="B53" s="25" t="s">
        <v>231</v>
      </c>
      <c r="C53" s="71" t="s">
        <v>327</v>
      </c>
      <c r="D53" s="76">
        <f>D54</f>
        <v>72665.457999999999</v>
      </c>
      <c r="E53" s="35"/>
      <c r="F53" s="36"/>
      <c r="G53" s="37"/>
      <c r="H53" s="37"/>
      <c r="I53" s="37"/>
    </row>
    <row r="54" spans="1:9" ht="30" customHeight="1">
      <c r="A54" s="25" t="s">
        <v>31</v>
      </c>
      <c r="B54" s="25" t="s">
        <v>232</v>
      </c>
      <c r="C54" s="80" t="s">
        <v>87</v>
      </c>
      <c r="D54" s="76">
        <f>SUM(D55:D65)</f>
        <v>72665.457999999999</v>
      </c>
      <c r="E54" s="35"/>
      <c r="F54" s="36"/>
      <c r="G54" s="37"/>
      <c r="H54" s="37"/>
      <c r="I54" s="37"/>
    </row>
    <row r="55" spans="1:9" ht="89.25" customHeight="1">
      <c r="A55" s="25" t="s">
        <v>31</v>
      </c>
      <c r="B55" s="25" t="s">
        <v>252</v>
      </c>
      <c r="C55" s="72" t="s">
        <v>279</v>
      </c>
      <c r="D55" s="76">
        <v>250.667</v>
      </c>
      <c r="E55" s="35"/>
      <c r="F55" s="36"/>
      <c r="G55" s="37"/>
      <c r="H55" s="37"/>
      <c r="I55" s="37"/>
    </row>
    <row r="56" spans="1:9" ht="89.25" customHeight="1">
      <c r="A56" s="25" t="s">
        <v>31</v>
      </c>
      <c r="B56" s="25" t="s">
        <v>329</v>
      </c>
      <c r="C56" s="72" t="s">
        <v>328</v>
      </c>
      <c r="D56" s="76">
        <v>93.53</v>
      </c>
      <c r="E56" s="35"/>
      <c r="F56" s="36"/>
      <c r="G56" s="37"/>
      <c r="H56" s="37"/>
      <c r="I56" s="37"/>
    </row>
    <row r="57" spans="1:9" ht="101.25" customHeight="1">
      <c r="A57" s="25" t="s">
        <v>31</v>
      </c>
      <c r="B57" s="25" t="s">
        <v>270</v>
      </c>
      <c r="C57" s="72" t="s">
        <v>280</v>
      </c>
      <c r="D57" s="76">
        <v>1602.3</v>
      </c>
      <c r="E57" s="35"/>
      <c r="F57" s="36"/>
      <c r="G57" s="37"/>
      <c r="H57" s="37"/>
      <c r="I57" s="37"/>
    </row>
    <row r="58" spans="1:9" ht="120" customHeight="1">
      <c r="A58" s="25" t="s">
        <v>31</v>
      </c>
      <c r="B58" s="25" t="s">
        <v>233</v>
      </c>
      <c r="C58" s="73" t="s">
        <v>281</v>
      </c>
      <c r="D58" s="76">
        <v>61109.866999999998</v>
      </c>
      <c r="E58" s="35"/>
      <c r="F58" s="36"/>
      <c r="G58" s="37"/>
      <c r="H58" s="37"/>
      <c r="I58" s="37"/>
    </row>
    <row r="59" spans="1:9" ht="93" customHeight="1">
      <c r="A59" s="25" t="s">
        <v>31</v>
      </c>
      <c r="B59" s="25" t="s">
        <v>234</v>
      </c>
      <c r="C59" s="73" t="s">
        <v>282</v>
      </c>
      <c r="D59" s="76">
        <v>141.40899999999999</v>
      </c>
      <c r="E59" s="35"/>
      <c r="F59" s="36"/>
      <c r="G59" s="37"/>
      <c r="H59" s="37"/>
      <c r="I59" s="37"/>
    </row>
    <row r="60" spans="1:9" ht="85.5" customHeight="1">
      <c r="A60" s="25" t="s">
        <v>31</v>
      </c>
      <c r="B60" s="25" t="s">
        <v>235</v>
      </c>
      <c r="C60" s="74" t="s">
        <v>283</v>
      </c>
      <c r="D60" s="76">
        <v>468.5</v>
      </c>
      <c r="E60" s="35"/>
      <c r="F60" s="36"/>
      <c r="G60" s="37"/>
      <c r="H60" s="37"/>
      <c r="I60" s="37"/>
    </row>
    <row r="61" spans="1:9" ht="152.25" customHeight="1">
      <c r="A61" s="25" t="s">
        <v>31</v>
      </c>
      <c r="B61" s="25" t="s">
        <v>236</v>
      </c>
      <c r="C61" s="72" t="s">
        <v>284</v>
      </c>
      <c r="D61" s="76">
        <v>897.18499999999995</v>
      </c>
      <c r="E61" s="35"/>
      <c r="F61" s="36"/>
      <c r="G61" s="37"/>
      <c r="H61" s="37"/>
      <c r="I61" s="37"/>
    </row>
    <row r="62" spans="1:9" ht="84.75" customHeight="1">
      <c r="A62" s="67" t="s">
        <v>31</v>
      </c>
      <c r="B62" s="67" t="s">
        <v>318</v>
      </c>
      <c r="C62" s="139" t="s">
        <v>319</v>
      </c>
      <c r="D62" s="76">
        <v>1056</v>
      </c>
      <c r="E62" s="35"/>
      <c r="F62" s="36"/>
      <c r="G62" s="37"/>
      <c r="H62" s="37"/>
      <c r="I62" s="37"/>
    </row>
    <row r="63" spans="1:9" ht="108" customHeight="1">
      <c r="A63" s="25" t="s">
        <v>31</v>
      </c>
      <c r="B63" s="25" t="s">
        <v>316</v>
      </c>
      <c r="C63" s="74" t="s">
        <v>317</v>
      </c>
      <c r="D63" s="76">
        <v>4300</v>
      </c>
      <c r="E63" s="35"/>
      <c r="F63" s="36"/>
      <c r="G63" s="37"/>
      <c r="H63" s="37"/>
      <c r="I63" s="37"/>
    </row>
    <row r="64" spans="1:9" ht="94.5">
      <c r="A64" s="25" t="s">
        <v>31</v>
      </c>
      <c r="B64" s="25" t="s">
        <v>293</v>
      </c>
      <c r="C64" s="74" t="s">
        <v>294</v>
      </c>
      <c r="D64" s="76">
        <v>1185</v>
      </c>
      <c r="E64" s="39"/>
      <c r="F64" s="42"/>
      <c r="G64" s="41"/>
      <c r="H64" s="41"/>
      <c r="I64" s="41"/>
    </row>
    <row r="65" spans="1:20" ht="63">
      <c r="A65" s="25" t="s">
        <v>31</v>
      </c>
      <c r="B65" s="25" t="s">
        <v>331</v>
      </c>
      <c r="C65" s="74" t="s">
        <v>330</v>
      </c>
      <c r="D65" s="76">
        <v>1561</v>
      </c>
      <c r="E65" s="39"/>
      <c r="F65" s="42"/>
      <c r="G65" s="41"/>
      <c r="H65" s="41"/>
      <c r="I65" s="41"/>
    </row>
    <row r="66" spans="1:20">
      <c r="A66" s="25" t="s">
        <v>31</v>
      </c>
      <c r="B66" s="25" t="s">
        <v>248</v>
      </c>
      <c r="C66" s="72" t="s">
        <v>247</v>
      </c>
      <c r="D66" s="76">
        <f>D67</f>
        <v>1250</v>
      </c>
      <c r="E66" s="35"/>
      <c r="F66" s="36"/>
      <c r="G66" s="37"/>
      <c r="H66" s="37"/>
      <c r="I66" s="37"/>
    </row>
    <row r="67" spans="1:20" ht="31.5">
      <c r="A67" s="25" t="s">
        <v>31</v>
      </c>
      <c r="B67" s="25" t="s">
        <v>250</v>
      </c>
      <c r="C67" s="72" t="s">
        <v>249</v>
      </c>
      <c r="D67" s="76">
        <f>D68</f>
        <v>1250</v>
      </c>
      <c r="E67" s="35"/>
      <c r="F67" s="36"/>
      <c r="G67" s="37"/>
      <c r="H67" s="37"/>
      <c r="I67" s="37"/>
    </row>
    <row r="68" spans="1:20" ht="31.5">
      <c r="A68" s="25" t="s">
        <v>31</v>
      </c>
      <c r="B68" s="25" t="s">
        <v>242</v>
      </c>
      <c r="C68" s="72" t="s">
        <v>243</v>
      </c>
      <c r="D68" s="76">
        <v>1250</v>
      </c>
      <c r="E68" s="35"/>
      <c r="F68" s="36"/>
      <c r="G68" s="37"/>
      <c r="H68" s="37"/>
      <c r="I68" s="37"/>
    </row>
    <row r="69" spans="1:20" ht="1.5" hidden="1" customHeight="1">
      <c r="A69" s="25" t="s">
        <v>31</v>
      </c>
      <c r="B69" s="25" t="s">
        <v>88</v>
      </c>
      <c r="C69" s="72" t="s">
        <v>89</v>
      </c>
      <c r="D69" s="76">
        <f>D70</f>
        <v>0</v>
      </c>
      <c r="E69" s="35"/>
      <c r="F69" s="36"/>
      <c r="G69" s="37"/>
      <c r="H69" s="37"/>
      <c r="I69" s="37"/>
    </row>
    <row r="70" spans="1:20" ht="63" hidden="1">
      <c r="A70" s="25" t="s">
        <v>31</v>
      </c>
      <c r="B70" s="25" t="s">
        <v>237</v>
      </c>
      <c r="C70" s="72" t="s">
        <v>38</v>
      </c>
      <c r="D70" s="76">
        <v>0</v>
      </c>
      <c r="E70" s="39"/>
      <c r="F70" s="42"/>
      <c r="G70" s="41"/>
      <c r="H70" s="41"/>
      <c r="I70" s="41"/>
    </row>
    <row r="71" spans="1:20" ht="47.25" hidden="1">
      <c r="A71" s="25" t="s">
        <v>44</v>
      </c>
      <c r="B71" s="25" t="s">
        <v>90</v>
      </c>
      <c r="C71" s="74" t="s">
        <v>238</v>
      </c>
      <c r="D71" s="76">
        <f>D72</f>
        <v>0</v>
      </c>
      <c r="E71" s="35"/>
      <c r="F71" s="36"/>
      <c r="G71" s="37"/>
      <c r="H71" s="37"/>
      <c r="I71" s="37"/>
    </row>
    <row r="72" spans="1:20" ht="63" hidden="1">
      <c r="A72" s="25" t="s">
        <v>31</v>
      </c>
      <c r="B72" s="25" t="s">
        <v>251</v>
      </c>
      <c r="C72" s="74" t="s">
        <v>239</v>
      </c>
      <c r="D72" s="76">
        <f>D73</f>
        <v>0</v>
      </c>
      <c r="E72" s="35"/>
      <c r="F72" s="36"/>
      <c r="G72" s="37"/>
      <c r="H72" s="37"/>
      <c r="I72" s="37"/>
    </row>
    <row r="73" spans="1:20" s="43" customFormat="1" ht="63" hidden="1">
      <c r="A73" s="25" t="s">
        <v>31</v>
      </c>
      <c r="B73" s="25" t="s">
        <v>240</v>
      </c>
      <c r="C73" s="74" t="s">
        <v>39</v>
      </c>
      <c r="D73" s="76">
        <v>0</v>
      </c>
      <c r="E73" s="35"/>
      <c r="F73" s="36"/>
      <c r="G73" s="37"/>
      <c r="H73" s="37"/>
      <c r="I73" s="37"/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28"/>
    </row>
    <row r="74" spans="1:20" ht="31.5" hidden="1">
      <c r="A74" s="25" t="s">
        <v>44</v>
      </c>
      <c r="B74" s="25" t="s">
        <v>91</v>
      </c>
      <c r="C74" s="74" t="s">
        <v>92</v>
      </c>
      <c r="D74" s="76">
        <f>D75</f>
        <v>0</v>
      </c>
      <c r="E74" s="35"/>
      <c r="F74" s="36"/>
      <c r="G74" s="37"/>
      <c r="H74" s="37"/>
      <c r="I74" s="37"/>
    </row>
    <row r="75" spans="1:20" ht="31.5" hidden="1">
      <c r="A75" s="25" t="s">
        <v>31</v>
      </c>
      <c r="B75" s="25" t="s">
        <v>241</v>
      </c>
      <c r="C75" s="70" t="s">
        <v>40</v>
      </c>
      <c r="D75" s="76">
        <v>0</v>
      </c>
      <c r="E75" s="39"/>
      <c r="F75" s="42"/>
      <c r="G75" s="41"/>
      <c r="H75" s="41"/>
      <c r="I75" s="41"/>
    </row>
    <row r="76" spans="1:20">
      <c r="A76" s="81" t="s">
        <v>27</v>
      </c>
      <c r="B76" s="81"/>
      <c r="C76" s="82"/>
      <c r="D76" s="21">
        <f>D13+D47</f>
        <v>87384.448999999993</v>
      </c>
      <c r="E76" s="35"/>
      <c r="F76" s="36"/>
      <c r="G76" s="37"/>
      <c r="H76" s="37"/>
      <c r="I76" s="37"/>
    </row>
    <row r="77" spans="1:20">
      <c r="D77" s="7" t="s">
        <v>302</v>
      </c>
      <c r="E77" s="35"/>
      <c r="F77" s="36"/>
      <c r="G77" s="37"/>
      <c r="H77" s="37"/>
      <c r="I77" s="37"/>
    </row>
    <row r="78" spans="1:20">
      <c r="E78" s="35"/>
      <c r="F78" s="38"/>
      <c r="G78" s="37"/>
      <c r="H78" s="37"/>
      <c r="I78" s="37"/>
    </row>
    <row r="79" spans="1:20">
      <c r="D79" s="44"/>
      <c r="E79" s="39"/>
      <c r="F79" s="40"/>
      <c r="G79" s="41"/>
      <c r="H79" s="41"/>
      <c r="I79" s="41"/>
    </row>
    <row r="80" spans="1:20">
      <c r="E80" s="35"/>
      <c r="F80" s="36"/>
      <c r="G80" s="37"/>
      <c r="H80" s="37"/>
      <c r="I80" s="37"/>
    </row>
    <row r="81" spans="5:9">
      <c r="E81" s="39"/>
      <c r="F81" s="42"/>
      <c r="G81" s="41"/>
      <c r="H81" s="41"/>
      <c r="I81" s="41"/>
    </row>
    <row r="82" spans="5:9">
      <c r="E82" s="35"/>
      <c r="F82" s="38"/>
      <c r="G82" s="37"/>
      <c r="H82" s="37"/>
      <c r="I82" s="37"/>
    </row>
    <row r="83" spans="5:9">
      <c r="E83" s="39"/>
      <c r="F83" s="40"/>
      <c r="G83" s="41"/>
      <c r="H83" s="41"/>
      <c r="I83" s="41"/>
    </row>
    <row r="84" spans="5:9">
      <c r="E84" s="35"/>
      <c r="F84" s="36"/>
      <c r="G84" s="37"/>
      <c r="H84" s="37"/>
      <c r="I84" s="37"/>
    </row>
    <row r="85" spans="5:9">
      <c r="E85" s="39"/>
      <c r="F85" s="42"/>
      <c r="G85" s="41"/>
      <c r="H85" s="41"/>
      <c r="I85" s="41"/>
    </row>
    <row r="86" spans="5:9">
      <c r="E86" s="35"/>
      <c r="F86" s="38"/>
      <c r="G86" s="37"/>
      <c r="H86" s="37"/>
      <c r="I86" s="37"/>
    </row>
    <row r="87" spans="5:9">
      <c r="E87" s="39"/>
      <c r="F87" s="40"/>
      <c r="G87" s="41"/>
      <c r="H87" s="41"/>
      <c r="I87" s="41"/>
    </row>
  </sheetData>
  <sheetProtection selectLockedCells="1" selectUnlockedCells="1"/>
  <mergeCells count="8">
    <mergeCell ref="A10:B10"/>
    <mergeCell ref="C10:C11"/>
    <mergeCell ref="D10:D11"/>
    <mergeCell ref="A2:D2"/>
    <mergeCell ref="B3:D3"/>
    <mergeCell ref="A6:D6"/>
    <mergeCell ref="B7:D7"/>
    <mergeCell ref="A8:D8"/>
  </mergeCells>
  <printOptions horizontalCentered="1"/>
  <pageMargins left="0.55118110236220474" right="0" top="0.59055118110236227" bottom="0" header="0.51181102362204722" footer="0.51181102362204722"/>
  <pageSetup paperSize="9" firstPageNumber="0" orientation="landscape" horizontalDpi="300" verticalDpi="300" r:id="rId1"/>
  <headerFooter alignWithMargins="0"/>
  <rowBreaks count="6" manualBreakCount="6">
    <brk id="23" max="3" man="1"/>
    <brk id="38" max="3" man="1"/>
    <brk id="50" max="3" man="1"/>
    <brk id="56" max="3" man="1"/>
    <brk id="60" max="3" man="1"/>
    <brk id="65" max="3" man="1"/>
  </rowBreaks>
  <colBreaks count="1" manualBreakCount="1">
    <brk id="5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171"/>
  <sheetViews>
    <sheetView view="pageBreakPreview" zoomScale="85" zoomScaleSheetLayoutView="85" workbookViewId="0">
      <selection activeCell="E5" sqref="B5:E7"/>
    </sheetView>
  </sheetViews>
  <sheetFormatPr defaultColWidth="8.85546875" defaultRowHeight="15.75"/>
  <cols>
    <col min="1" max="1" width="76.42578125" style="24" customWidth="1"/>
    <col min="2" max="2" width="12.85546875" style="24" customWidth="1"/>
    <col min="3" max="3" width="20.5703125" style="24" customWidth="1"/>
    <col min="4" max="4" width="12.42578125" style="24" customWidth="1"/>
    <col min="5" max="5" width="16.85546875" style="24" customWidth="1"/>
    <col min="6" max="9" width="15.7109375" style="45" customWidth="1"/>
    <col min="10" max="16384" width="8.85546875" style="45"/>
  </cols>
  <sheetData>
    <row r="1" spans="1:6" ht="15" customHeight="1">
      <c r="A1" s="46"/>
      <c r="B1" s="144"/>
      <c r="C1" s="145"/>
      <c r="D1" s="146"/>
      <c r="E1" s="147" t="s">
        <v>345</v>
      </c>
    </row>
    <row r="2" spans="1:6" ht="15" customHeight="1">
      <c r="A2" s="46"/>
      <c r="B2" s="150" t="s">
        <v>340</v>
      </c>
      <c r="C2" s="151"/>
      <c r="D2" s="151"/>
      <c r="E2" s="151"/>
    </row>
    <row r="3" spans="1:6" ht="15" customHeight="1">
      <c r="A3" s="46"/>
      <c r="B3" s="144"/>
      <c r="C3" s="149" t="s">
        <v>341</v>
      </c>
      <c r="D3" s="149"/>
      <c r="E3" s="149"/>
    </row>
    <row r="4" spans="1:6" ht="15" customHeight="1">
      <c r="A4" s="46"/>
      <c r="B4" s="144"/>
      <c r="C4" s="9"/>
      <c r="D4" s="9"/>
      <c r="E4" s="9"/>
    </row>
    <row r="5" spans="1:6" ht="15" customHeight="1">
      <c r="A5" s="46"/>
      <c r="B5" s="144"/>
      <c r="C5" s="145"/>
      <c r="D5" s="146"/>
      <c r="E5" s="147" t="s">
        <v>346</v>
      </c>
    </row>
    <row r="6" spans="1:6" ht="15.75" customHeight="1">
      <c r="A6" s="63"/>
      <c r="B6" s="150" t="s">
        <v>342</v>
      </c>
      <c r="C6" s="151"/>
      <c r="D6" s="151"/>
      <c r="E6" s="151"/>
    </row>
    <row r="7" spans="1:6">
      <c r="A7" s="46"/>
      <c r="B7" s="144"/>
      <c r="C7" s="149" t="s">
        <v>343</v>
      </c>
      <c r="D7" s="149"/>
      <c r="E7" s="149"/>
    </row>
    <row r="8" spans="1:6">
      <c r="A8" s="46"/>
      <c r="B8" s="46"/>
      <c r="C8" s="46"/>
      <c r="D8" s="46"/>
      <c r="E8" s="46"/>
    </row>
    <row r="9" spans="1:6" ht="48.6" customHeight="1">
      <c r="A9" s="159" t="s">
        <v>295</v>
      </c>
      <c r="B9" s="159"/>
      <c r="C9" s="159"/>
      <c r="D9" s="159"/>
      <c r="E9" s="159"/>
      <c r="F9" s="47"/>
    </row>
    <row r="10" spans="1:6" ht="20.25" customHeight="1">
      <c r="A10" s="48"/>
      <c r="C10" s="46"/>
      <c r="D10" s="46"/>
      <c r="E10" s="7" t="s">
        <v>0</v>
      </c>
    </row>
    <row r="11" spans="1:6" ht="48.75" customHeight="1">
      <c r="A11" s="49" t="s">
        <v>94</v>
      </c>
      <c r="B11" s="25" t="s">
        <v>95</v>
      </c>
      <c r="C11" s="25" t="s">
        <v>96</v>
      </c>
      <c r="D11" s="25" t="s">
        <v>97</v>
      </c>
      <c r="E11" s="50" t="s">
        <v>274</v>
      </c>
    </row>
    <row r="12" spans="1:6">
      <c r="A12" s="51" t="s">
        <v>4</v>
      </c>
      <c r="B12" s="51" t="s">
        <v>5</v>
      </c>
      <c r="C12" s="51" t="s">
        <v>42</v>
      </c>
      <c r="D12" s="51" t="s">
        <v>43</v>
      </c>
      <c r="E12" s="51" t="s">
        <v>93</v>
      </c>
    </row>
    <row r="13" spans="1:6" ht="31.5">
      <c r="A13" s="83" t="s">
        <v>32</v>
      </c>
      <c r="B13" s="84"/>
      <c r="C13" s="84"/>
      <c r="D13" s="84"/>
      <c r="E13" s="85"/>
    </row>
    <row r="14" spans="1:6">
      <c r="A14" s="83" t="s">
        <v>99</v>
      </c>
      <c r="B14" s="84" t="s">
        <v>100</v>
      </c>
      <c r="C14" s="84"/>
      <c r="D14" s="84"/>
      <c r="E14" s="85">
        <f>E16+E23+E38+E43+E48</f>
        <v>58658.22365</v>
      </c>
    </row>
    <row r="15" spans="1:6" ht="35.25" customHeight="1">
      <c r="A15" s="83" t="s">
        <v>101</v>
      </c>
      <c r="B15" s="84" t="s">
        <v>102</v>
      </c>
      <c r="C15" s="84"/>
      <c r="D15" s="84"/>
      <c r="E15" s="85">
        <v>2021.704</v>
      </c>
    </row>
    <row r="16" spans="1:6" ht="19.5" customHeight="1">
      <c r="A16" s="83" t="s">
        <v>103</v>
      </c>
      <c r="B16" s="84" t="s">
        <v>102</v>
      </c>
      <c r="C16" s="84" t="s">
        <v>104</v>
      </c>
      <c r="D16" s="84"/>
      <c r="E16" s="85">
        <f>E17+E20</f>
        <v>2115.2339999999999</v>
      </c>
    </row>
    <row r="17" spans="1:8" ht="60.75" customHeight="1">
      <c r="A17" s="83" t="s">
        <v>334</v>
      </c>
      <c r="B17" s="84" t="s">
        <v>102</v>
      </c>
      <c r="C17" s="84" t="s">
        <v>332</v>
      </c>
      <c r="D17" s="84"/>
      <c r="E17" s="85">
        <v>93.53</v>
      </c>
    </row>
    <row r="18" spans="1:8" ht="67.5" customHeight="1">
      <c r="A18" s="83" t="s">
        <v>107</v>
      </c>
      <c r="B18" s="84" t="s">
        <v>102</v>
      </c>
      <c r="C18" s="84" t="s">
        <v>332</v>
      </c>
      <c r="D18" s="84" t="s">
        <v>53</v>
      </c>
      <c r="E18" s="85">
        <v>93.53</v>
      </c>
    </row>
    <row r="19" spans="1:8" ht="34.5" customHeight="1">
      <c r="A19" s="86" t="s">
        <v>108</v>
      </c>
      <c r="B19" s="87" t="s">
        <v>102</v>
      </c>
      <c r="C19" s="84" t="s">
        <v>332</v>
      </c>
      <c r="D19" s="87" t="s">
        <v>109</v>
      </c>
      <c r="E19" s="85">
        <v>93.53</v>
      </c>
    </row>
    <row r="20" spans="1:8" ht="25.5" customHeight="1">
      <c r="A20" s="83" t="s">
        <v>105</v>
      </c>
      <c r="B20" s="84" t="s">
        <v>102</v>
      </c>
      <c r="C20" s="84" t="s">
        <v>106</v>
      </c>
      <c r="D20" s="84"/>
      <c r="E20" s="85">
        <v>2021.704</v>
      </c>
    </row>
    <row r="21" spans="1:8" ht="63">
      <c r="A21" s="83" t="s">
        <v>107</v>
      </c>
      <c r="B21" s="84" t="s">
        <v>102</v>
      </c>
      <c r="C21" s="84" t="s">
        <v>106</v>
      </c>
      <c r="D21" s="84" t="s">
        <v>53</v>
      </c>
      <c r="E21" s="85">
        <v>2021.704</v>
      </c>
    </row>
    <row r="22" spans="1:8" ht="39.75" customHeight="1">
      <c r="A22" s="86" t="s">
        <v>108</v>
      </c>
      <c r="B22" s="87" t="s">
        <v>102</v>
      </c>
      <c r="C22" s="87" t="s">
        <v>106</v>
      </c>
      <c r="D22" s="87" t="s">
        <v>109</v>
      </c>
      <c r="E22" s="85">
        <v>2021.704</v>
      </c>
      <c r="H22" s="52"/>
    </row>
    <row r="23" spans="1:8" ht="47.25">
      <c r="A23" s="83" t="s">
        <v>110</v>
      </c>
      <c r="B23" s="84" t="s">
        <v>111</v>
      </c>
      <c r="C23" s="84"/>
      <c r="D23" s="84"/>
      <c r="E23" s="95">
        <f>E24</f>
        <v>27889.11865</v>
      </c>
    </row>
    <row r="24" spans="1:8" ht="23.45" customHeight="1">
      <c r="A24" s="83" t="s">
        <v>103</v>
      </c>
      <c r="B24" s="84" t="s">
        <v>111</v>
      </c>
      <c r="C24" s="84" t="s">
        <v>104</v>
      </c>
      <c r="D24" s="84"/>
      <c r="E24" s="95">
        <f>E32+E34+E36+E25+E28</f>
        <v>27889.11865</v>
      </c>
    </row>
    <row r="25" spans="1:8" ht="42" customHeight="1">
      <c r="A25" s="118" t="s">
        <v>320</v>
      </c>
      <c r="B25" s="119" t="s">
        <v>111</v>
      </c>
      <c r="C25" s="119" t="s">
        <v>321</v>
      </c>
      <c r="D25" s="84"/>
      <c r="E25" s="95">
        <v>1056</v>
      </c>
    </row>
    <row r="26" spans="1:8" ht="23.45" customHeight="1">
      <c r="A26" s="118" t="s">
        <v>118</v>
      </c>
      <c r="B26" s="119" t="s">
        <v>111</v>
      </c>
      <c r="C26" s="119" t="s">
        <v>321</v>
      </c>
      <c r="D26" s="84" t="s">
        <v>119</v>
      </c>
      <c r="E26" s="95">
        <v>1056</v>
      </c>
    </row>
    <row r="27" spans="1:8" ht="39" customHeight="1">
      <c r="A27" s="118" t="s">
        <v>322</v>
      </c>
      <c r="B27" s="119" t="s">
        <v>111</v>
      </c>
      <c r="C27" s="119" t="s">
        <v>321</v>
      </c>
      <c r="D27" s="84" t="s">
        <v>323</v>
      </c>
      <c r="E27" s="95">
        <v>1056</v>
      </c>
    </row>
    <row r="28" spans="1:8" ht="58.5" customHeight="1">
      <c r="A28" s="83" t="s">
        <v>335</v>
      </c>
      <c r="B28" s="84" t="s">
        <v>111</v>
      </c>
      <c r="C28" s="84" t="s">
        <v>333</v>
      </c>
      <c r="D28" s="84"/>
      <c r="E28" s="95">
        <v>1561</v>
      </c>
    </row>
    <row r="29" spans="1:8" ht="66.75" customHeight="1">
      <c r="A29" s="83" t="s">
        <v>107</v>
      </c>
      <c r="B29" s="84" t="s">
        <v>111</v>
      </c>
      <c r="C29" s="84" t="s">
        <v>333</v>
      </c>
      <c r="D29" s="84" t="s">
        <v>53</v>
      </c>
      <c r="E29" s="95">
        <v>1561</v>
      </c>
    </row>
    <row r="30" spans="1:8" ht="39" customHeight="1">
      <c r="A30" s="86" t="s">
        <v>108</v>
      </c>
      <c r="B30" s="87" t="s">
        <v>111</v>
      </c>
      <c r="C30" s="84" t="s">
        <v>333</v>
      </c>
      <c r="D30" s="87" t="s">
        <v>109</v>
      </c>
      <c r="E30" s="95">
        <v>1561</v>
      </c>
    </row>
    <row r="31" spans="1:8" ht="33.6" customHeight="1">
      <c r="A31" s="83" t="s">
        <v>112</v>
      </c>
      <c r="B31" s="84" t="s">
        <v>111</v>
      </c>
      <c r="C31" s="84" t="s">
        <v>113</v>
      </c>
      <c r="D31" s="84"/>
      <c r="E31" s="85">
        <f>E32+E34+E36</f>
        <v>25272.11865</v>
      </c>
    </row>
    <row r="32" spans="1:8" ht="51.6" customHeight="1">
      <c r="A32" s="83" t="s">
        <v>107</v>
      </c>
      <c r="B32" s="84" t="s">
        <v>111</v>
      </c>
      <c r="C32" s="84" t="s">
        <v>113</v>
      </c>
      <c r="D32" s="84" t="s">
        <v>53</v>
      </c>
      <c r="E32" s="85">
        <v>21019.667000000001</v>
      </c>
    </row>
    <row r="33" spans="1:5" ht="22.15" customHeight="1">
      <c r="A33" s="86" t="s">
        <v>108</v>
      </c>
      <c r="B33" s="87" t="s">
        <v>111</v>
      </c>
      <c r="C33" s="87" t="s">
        <v>113</v>
      </c>
      <c r="D33" s="87" t="s">
        <v>109</v>
      </c>
      <c r="E33" s="85">
        <v>21019.667000000001</v>
      </c>
    </row>
    <row r="34" spans="1:5" ht="31.5">
      <c r="A34" s="83" t="s">
        <v>114</v>
      </c>
      <c r="B34" s="84" t="s">
        <v>111</v>
      </c>
      <c r="C34" s="84" t="s">
        <v>113</v>
      </c>
      <c r="D34" s="84" t="s">
        <v>115</v>
      </c>
      <c r="E34" s="88">
        <v>4249.45165</v>
      </c>
    </row>
    <row r="35" spans="1:5" ht="31.5">
      <c r="A35" s="86" t="s">
        <v>116</v>
      </c>
      <c r="B35" s="87" t="s">
        <v>111</v>
      </c>
      <c r="C35" s="87" t="s">
        <v>113</v>
      </c>
      <c r="D35" s="87" t="s">
        <v>117</v>
      </c>
      <c r="E35" s="88">
        <v>4249.45165</v>
      </c>
    </row>
    <row r="36" spans="1:5" ht="19.899999999999999" customHeight="1">
      <c r="A36" s="83" t="s">
        <v>118</v>
      </c>
      <c r="B36" s="84" t="s">
        <v>111</v>
      </c>
      <c r="C36" s="84" t="s">
        <v>113</v>
      </c>
      <c r="D36" s="84" t="s">
        <v>119</v>
      </c>
      <c r="E36" s="85">
        <v>3</v>
      </c>
    </row>
    <row r="37" spans="1:5" ht="20.45" customHeight="1">
      <c r="A37" s="86" t="s">
        <v>120</v>
      </c>
      <c r="B37" s="87" t="s">
        <v>111</v>
      </c>
      <c r="C37" s="87" t="s">
        <v>113</v>
      </c>
      <c r="D37" s="87" t="s">
        <v>121</v>
      </c>
      <c r="E37" s="88">
        <v>3</v>
      </c>
    </row>
    <row r="38" spans="1:5" ht="31.9" customHeight="1">
      <c r="A38" s="83" t="s">
        <v>122</v>
      </c>
      <c r="B38" s="84" t="s">
        <v>123</v>
      </c>
      <c r="C38" s="84"/>
      <c r="D38" s="84"/>
      <c r="E38" s="85">
        <v>150</v>
      </c>
    </row>
    <row r="39" spans="1:5" ht="22.15" customHeight="1">
      <c r="A39" s="83" t="s">
        <v>103</v>
      </c>
      <c r="B39" s="84" t="s">
        <v>123</v>
      </c>
      <c r="C39" s="84" t="s">
        <v>104</v>
      </c>
      <c r="D39" s="84"/>
      <c r="E39" s="85">
        <v>150</v>
      </c>
    </row>
    <row r="40" spans="1:5" ht="21" customHeight="1">
      <c r="A40" s="83" t="s">
        <v>124</v>
      </c>
      <c r="B40" s="84" t="s">
        <v>123</v>
      </c>
      <c r="C40" s="84" t="s">
        <v>125</v>
      </c>
      <c r="D40" s="84"/>
      <c r="E40" s="85">
        <v>150</v>
      </c>
    </row>
    <row r="41" spans="1:5">
      <c r="A41" s="118" t="s">
        <v>205</v>
      </c>
      <c r="B41" s="119" t="s">
        <v>123</v>
      </c>
      <c r="C41" s="84" t="s">
        <v>125</v>
      </c>
      <c r="D41" s="84" t="s">
        <v>206</v>
      </c>
      <c r="E41" s="85">
        <v>150</v>
      </c>
    </row>
    <row r="42" spans="1:5">
      <c r="A42" s="129" t="s">
        <v>86</v>
      </c>
      <c r="B42" s="130" t="s">
        <v>123</v>
      </c>
      <c r="C42" s="98" t="s">
        <v>125</v>
      </c>
      <c r="D42" s="87" t="s">
        <v>207</v>
      </c>
      <c r="E42" s="131">
        <v>150</v>
      </c>
    </row>
    <row r="43" spans="1:5" ht="22.15" customHeight="1">
      <c r="A43" s="83" t="s">
        <v>126</v>
      </c>
      <c r="B43" s="84" t="s">
        <v>127</v>
      </c>
      <c r="C43" s="84"/>
      <c r="D43" s="84"/>
      <c r="E43" s="85">
        <v>100</v>
      </c>
    </row>
    <row r="44" spans="1:5" ht="18.75" customHeight="1">
      <c r="A44" s="83" t="s">
        <v>103</v>
      </c>
      <c r="B44" s="84" t="s">
        <v>127</v>
      </c>
      <c r="C44" s="84" t="s">
        <v>104</v>
      </c>
      <c r="D44" s="84"/>
      <c r="E44" s="85">
        <v>100</v>
      </c>
    </row>
    <row r="45" spans="1:5" ht="18" customHeight="1">
      <c r="A45" s="83" t="s">
        <v>128</v>
      </c>
      <c r="B45" s="84" t="s">
        <v>127</v>
      </c>
      <c r="C45" s="84" t="s">
        <v>129</v>
      </c>
      <c r="D45" s="84"/>
      <c r="E45" s="85">
        <v>100</v>
      </c>
    </row>
    <row r="46" spans="1:5">
      <c r="A46" s="83" t="s">
        <v>118</v>
      </c>
      <c r="B46" s="84" t="s">
        <v>127</v>
      </c>
      <c r="C46" s="84" t="s">
        <v>129</v>
      </c>
      <c r="D46" s="84" t="s">
        <v>119</v>
      </c>
      <c r="E46" s="85">
        <v>100</v>
      </c>
    </row>
    <row r="47" spans="1:5" ht="22.15" customHeight="1">
      <c r="A47" s="86" t="s">
        <v>130</v>
      </c>
      <c r="B47" s="87" t="s">
        <v>127</v>
      </c>
      <c r="C47" s="87" t="s">
        <v>129</v>
      </c>
      <c r="D47" s="87" t="s">
        <v>131</v>
      </c>
      <c r="E47" s="88">
        <v>100</v>
      </c>
    </row>
    <row r="48" spans="1:5" ht="21.6" customHeight="1">
      <c r="A48" s="83" t="s">
        <v>132</v>
      </c>
      <c r="B48" s="84" t="s">
        <v>133</v>
      </c>
      <c r="C48" s="84"/>
      <c r="D48" s="84"/>
      <c r="E48" s="85">
        <f>E49</f>
        <v>28403.870999999999</v>
      </c>
    </row>
    <row r="49" spans="1:6">
      <c r="A49" s="83" t="s">
        <v>103</v>
      </c>
      <c r="B49" s="84" t="s">
        <v>133</v>
      </c>
      <c r="C49" s="84" t="s">
        <v>104</v>
      </c>
      <c r="D49" s="84"/>
      <c r="E49" s="85">
        <f>E50+E53</f>
        <v>28403.870999999999</v>
      </c>
    </row>
    <row r="50" spans="1:6" ht="49.15" customHeight="1">
      <c r="A50" s="83" t="s">
        <v>134</v>
      </c>
      <c r="B50" s="84" t="s">
        <v>133</v>
      </c>
      <c r="C50" s="84" t="s">
        <v>135</v>
      </c>
      <c r="D50" s="84"/>
      <c r="E50" s="85">
        <v>9.85</v>
      </c>
    </row>
    <row r="51" spans="1:6" ht="34.15" customHeight="1">
      <c r="A51" s="83" t="s">
        <v>114</v>
      </c>
      <c r="B51" s="84" t="s">
        <v>133</v>
      </c>
      <c r="C51" s="84" t="s">
        <v>135</v>
      </c>
      <c r="D51" s="84" t="s">
        <v>115</v>
      </c>
      <c r="E51" s="85">
        <v>9.85</v>
      </c>
    </row>
    <row r="52" spans="1:6" ht="33.6" customHeight="1">
      <c r="A52" s="83" t="s">
        <v>116</v>
      </c>
      <c r="B52" s="87" t="s">
        <v>133</v>
      </c>
      <c r="C52" s="87" t="s">
        <v>135</v>
      </c>
      <c r="D52" s="87" t="s">
        <v>117</v>
      </c>
      <c r="E52" s="85">
        <v>9.85</v>
      </c>
    </row>
    <row r="53" spans="1:6" ht="33.6" customHeight="1">
      <c r="A53" s="132" t="s">
        <v>303</v>
      </c>
      <c r="B53" s="133" t="s">
        <v>133</v>
      </c>
      <c r="C53" s="133" t="s">
        <v>304</v>
      </c>
      <c r="D53" s="133"/>
      <c r="E53" s="85">
        <v>28394.021000000001</v>
      </c>
    </row>
    <row r="54" spans="1:6" ht="33.6" customHeight="1">
      <c r="A54" s="132" t="s">
        <v>114</v>
      </c>
      <c r="B54" s="133" t="s">
        <v>133</v>
      </c>
      <c r="C54" s="133" t="s">
        <v>304</v>
      </c>
      <c r="D54" s="133" t="s">
        <v>115</v>
      </c>
      <c r="E54" s="85">
        <v>28394.021000000001</v>
      </c>
    </row>
    <row r="55" spans="1:6" ht="33.6" customHeight="1">
      <c r="A55" s="132" t="s">
        <v>116</v>
      </c>
      <c r="B55" s="133" t="s">
        <v>133</v>
      </c>
      <c r="C55" s="133" t="s">
        <v>304</v>
      </c>
      <c r="D55" s="133" t="s">
        <v>117</v>
      </c>
      <c r="E55" s="85">
        <v>28394.021000000001</v>
      </c>
    </row>
    <row r="56" spans="1:6" ht="21.6" customHeight="1">
      <c r="A56" s="83" t="s">
        <v>136</v>
      </c>
      <c r="B56" s="84" t="s">
        <v>137</v>
      </c>
      <c r="C56" s="84"/>
      <c r="D56" s="84"/>
      <c r="E56" s="85">
        <v>383.411</v>
      </c>
    </row>
    <row r="57" spans="1:6" ht="23.45" customHeight="1">
      <c r="A57" s="83" t="s">
        <v>138</v>
      </c>
      <c r="B57" s="84" t="s">
        <v>139</v>
      </c>
      <c r="C57" s="84"/>
      <c r="D57" s="84"/>
      <c r="E57" s="85">
        <v>383.411</v>
      </c>
    </row>
    <row r="58" spans="1:6" ht="21" customHeight="1">
      <c r="A58" s="83" t="s">
        <v>103</v>
      </c>
      <c r="B58" s="84" t="s">
        <v>139</v>
      </c>
      <c r="C58" s="84" t="s">
        <v>104</v>
      </c>
      <c r="D58" s="84"/>
      <c r="E58" s="85">
        <v>383.411</v>
      </c>
    </row>
    <row r="59" spans="1:6" ht="36.6" customHeight="1">
      <c r="A59" s="83" t="s">
        <v>140</v>
      </c>
      <c r="B59" s="84" t="s">
        <v>139</v>
      </c>
      <c r="C59" s="84" t="s">
        <v>141</v>
      </c>
      <c r="D59" s="84"/>
      <c r="E59" s="85">
        <v>383.411</v>
      </c>
    </row>
    <row r="60" spans="1:6" ht="51" customHeight="1">
      <c r="A60" s="83" t="s">
        <v>107</v>
      </c>
      <c r="B60" s="84" t="s">
        <v>139</v>
      </c>
      <c r="C60" s="84" t="s">
        <v>141</v>
      </c>
      <c r="D60" s="84" t="s">
        <v>53</v>
      </c>
      <c r="E60" s="85">
        <v>383.411</v>
      </c>
    </row>
    <row r="61" spans="1:6" ht="18" customHeight="1">
      <c r="A61" s="86" t="s">
        <v>108</v>
      </c>
      <c r="B61" s="87" t="s">
        <v>139</v>
      </c>
      <c r="C61" s="87" t="s">
        <v>141</v>
      </c>
      <c r="D61" s="87" t="s">
        <v>109</v>
      </c>
      <c r="E61" s="85">
        <v>383.411</v>
      </c>
    </row>
    <row r="62" spans="1:6" ht="34.9" customHeight="1">
      <c r="A62" s="83" t="s">
        <v>142</v>
      </c>
      <c r="B62" s="84" t="s">
        <v>143</v>
      </c>
      <c r="C62" s="84"/>
      <c r="D62" s="84"/>
      <c r="E62" s="95">
        <f>E63+E77</f>
        <v>2135.576</v>
      </c>
      <c r="F62" s="96"/>
    </row>
    <row r="63" spans="1:6" ht="22.15" customHeight="1">
      <c r="A63" s="83" t="s">
        <v>144</v>
      </c>
      <c r="B63" s="84" t="s">
        <v>145</v>
      </c>
      <c r="C63" s="84"/>
      <c r="D63" s="84"/>
      <c r="E63" s="85">
        <f>E64</f>
        <v>2132.076</v>
      </c>
    </row>
    <row r="64" spans="1:6" ht="22.9" customHeight="1">
      <c r="A64" s="83" t="s">
        <v>103</v>
      </c>
      <c r="B64" s="84" t="s">
        <v>145</v>
      </c>
      <c r="C64" s="84" t="s">
        <v>104</v>
      </c>
      <c r="D64" s="84"/>
      <c r="E64" s="85">
        <f>E68+E71+E74+E65</f>
        <v>2132.076</v>
      </c>
    </row>
    <row r="65" spans="1:5" ht="33.75" customHeight="1">
      <c r="A65" s="118" t="s">
        <v>305</v>
      </c>
      <c r="B65" s="119" t="s">
        <v>145</v>
      </c>
      <c r="C65" s="119" t="s">
        <v>306</v>
      </c>
      <c r="D65" s="119"/>
      <c r="E65" s="85">
        <v>225.6</v>
      </c>
    </row>
    <row r="66" spans="1:5" ht="36" customHeight="1">
      <c r="A66" s="118" t="s">
        <v>114</v>
      </c>
      <c r="B66" s="119" t="s">
        <v>145</v>
      </c>
      <c r="C66" s="119" t="s">
        <v>306</v>
      </c>
      <c r="D66" s="119" t="s">
        <v>115</v>
      </c>
      <c r="E66" s="85">
        <v>225.6</v>
      </c>
    </row>
    <row r="67" spans="1:5" ht="36" customHeight="1">
      <c r="A67" s="129" t="s">
        <v>116</v>
      </c>
      <c r="B67" s="127" t="s">
        <v>145</v>
      </c>
      <c r="C67" s="127" t="s">
        <v>306</v>
      </c>
      <c r="D67" s="127" t="s">
        <v>117</v>
      </c>
      <c r="E67" s="85">
        <v>225.6</v>
      </c>
    </row>
    <row r="68" spans="1:5" ht="35.25" customHeight="1">
      <c r="A68" s="83" t="s">
        <v>146</v>
      </c>
      <c r="B68" s="84" t="s">
        <v>145</v>
      </c>
      <c r="C68" s="84" t="s">
        <v>147</v>
      </c>
      <c r="D68" s="84"/>
      <c r="E68" s="85">
        <v>141.40899999999999</v>
      </c>
    </row>
    <row r="69" spans="1:5" ht="31.5">
      <c r="A69" s="83" t="s">
        <v>114</v>
      </c>
      <c r="B69" s="84" t="s">
        <v>145</v>
      </c>
      <c r="C69" s="84" t="s">
        <v>147</v>
      </c>
      <c r="D69" s="84" t="s">
        <v>115</v>
      </c>
      <c r="E69" s="85">
        <v>141.40899999999999</v>
      </c>
    </row>
    <row r="70" spans="1:5" ht="31.5">
      <c r="A70" s="86" t="s">
        <v>116</v>
      </c>
      <c r="B70" s="87" t="s">
        <v>145</v>
      </c>
      <c r="C70" s="87" t="s">
        <v>147</v>
      </c>
      <c r="D70" s="87" t="s">
        <v>117</v>
      </c>
      <c r="E70" s="85">
        <v>141.40899999999999</v>
      </c>
    </row>
    <row r="71" spans="1:5" ht="19.149999999999999" customHeight="1">
      <c r="A71" s="83" t="s">
        <v>148</v>
      </c>
      <c r="B71" s="84" t="s">
        <v>145</v>
      </c>
      <c r="C71" s="84" t="s">
        <v>149</v>
      </c>
      <c r="D71" s="84"/>
      <c r="E71" s="85">
        <v>1740</v>
      </c>
    </row>
    <row r="72" spans="1:5" ht="33.6" customHeight="1">
      <c r="A72" s="83" t="s">
        <v>114</v>
      </c>
      <c r="B72" s="84" t="s">
        <v>145</v>
      </c>
      <c r="C72" s="84" t="s">
        <v>149</v>
      </c>
      <c r="D72" s="84" t="s">
        <v>115</v>
      </c>
      <c r="E72" s="85">
        <v>1740</v>
      </c>
    </row>
    <row r="73" spans="1:5" ht="33.6" customHeight="1">
      <c r="A73" s="97" t="s">
        <v>116</v>
      </c>
      <c r="B73" s="98" t="s">
        <v>145</v>
      </c>
      <c r="C73" s="98" t="s">
        <v>149</v>
      </c>
      <c r="D73" s="98" t="s">
        <v>117</v>
      </c>
      <c r="E73" s="85">
        <v>1740</v>
      </c>
    </row>
    <row r="74" spans="1:5" ht="33.6" customHeight="1">
      <c r="A74" s="99" t="s">
        <v>261</v>
      </c>
      <c r="B74" s="100" t="s">
        <v>145</v>
      </c>
      <c r="C74" s="100" t="s">
        <v>262</v>
      </c>
      <c r="D74" s="100"/>
      <c r="E74" s="85">
        <v>25.067</v>
      </c>
    </row>
    <row r="75" spans="1:5" ht="33.6" customHeight="1">
      <c r="A75" s="99" t="s">
        <v>114</v>
      </c>
      <c r="B75" s="100" t="s">
        <v>145</v>
      </c>
      <c r="C75" s="100" t="s">
        <v>262</v>
      </c>
      <c r="D75" s="100" t="s">
        <v>115</v>
      </c>
      <c r="E75" s="85">
        <v>25.067</v>
      </c>
    </row>
    <row r="76" spans="1:5" ht="33.6" customHeight="1">
      <c r="A76" s="99" t="s">
        <v>116</v>
      </c>
      <c r="B76" s="100" t="s">
        <v>145</v>
      </c>
      <c r="C76" s="100" t="s">
        <v>262</v>
      </c>
      <c r="D76" s="100" t="s">
        <v>117</v>
      </c>
      <c r="E76" s="85">
        <v>25.067</v>
      </c>
    </row>
    <row r="77" spans="1:5" ht="35.25" customHeight="1">
      <c r="A77" s="118" t="s">
        <v>150</v>
      </c>
      <c r="B77" s="119" t="s">
        <v>151</v>
      </c>
      <c r="C77" s="119"/>
      <c r="D77" s="84"/>
      <c r="E77" s="85">
        <v>3.5</v>
      </c>
    </row>
    <row r="78" spans="1:5" ht="49.9" customHeight="1">
      <c r="A78" s="118" t="s">
        <v>152</v>
      </c>
      <c r="B78" s="119" t="s">
        <v>151</v>
      </c>
      <c r="C78" s="119" t="s">
        <v>275</v>
      </c>
      <c r="D78" s="84"/>
      <c r="E78" s="85">
        <v>3.5</v>
      </c>
    </row>
    <row r="79" spans="1:5" ht="35.450000000000003" customHeight="1">
      <c r="A79" s="118" t="s">
        <v>114</v>
      </c>
      <c r="B79" s="119" t="s">
        <v>151</v>
      </c>
      <c r="C79" s="119" t="s">
        <v>254</v>
      </c>
      <c r="D79" s="84" t="s">
        <v>115</v>
      </c>
      <c r="E79" s="85">
        <v>3.5</v>
      </c>
    </row>
    <row r="80" spans="1:5" ht="37.15" customHeight="1">
      <c r="A80" s="129" t="s">
        <v>116</v>
      </c>
      <c r="B80" s="127" t="s">
        <v>151</v>
      </c>
      <c r="C80" s="127" t="s">
        <v>254</v>
      </c>
      <c r="D80" s="87" t="s">
        <v>117</v>
      </c>
      <c r="E80" s="85">
        <v>3.5</v>
      </c>
    </row>
    <row r="81" spans="1:6">
      <c r="A81" s="83" t="s">
        <v>153</v>
      </c>
      <c r="B81" s="84" t="s">
        <v>154</v>
      </c>
      <c r="C81" s="84"/>
      <c r="D81" s="84"/>
      <c r="E81" s="85">
        <f>E82+E88</f>
        <v>2851.91435</v>
      </c>
      <c r="F81" s="96"/>
    </row>
    <row r="82" spans="1:6" ht="18" customHeight="1">
      <c r="A82" s="83" t="s">
        <v>155</v>
      </c>
      <c r="B82" s="84" t="s">
        <v>156</v>
      </c>
      <c r="C82" s="84"/>
      <c r="D82" s="84"/>
      <c r="E82" s="85">
        <v>1083.99</v>
      </c>
    </row>
    <row r="83" spans="1:6" ht="38.25" customHeight="1">
      <c r="A83" s="83" t="s">
        <v>157</v>
      </c>
      <c r="B83" s="84" t="s">
        <v>156</v>
      </c>
      <c r="C83" s="84" t="s">
        <v>158</v>
      </c>
      <c r="D83" s="84"/>
      <c r="E83" s="85">
        <v>1083.99</v>
      </c>
    </row>
    <row r="84" spans="1:6" ht="24" customHeight="1">
      <c r="A84" s="83" t="s">
        <v>159</v>
      </c>
      <c r="B84" s="84" t="s">
        <v>156</v>
      </c>
      <c r="C84" s="84" t="s">
        <v>160</v>
      </c>
      <c r="D84" s="84"/>
      <c r="E84" s="85">
        <v>1083.99</v>
      </c>
    </row>
    <row r="85" spans="1:6" ht="58.5" customHeight="1">
      <c r="A85" s="141" t="s">
        <v>336</v>
      </c>
      <c r="B85" s="142" t="s">
        <v>156</v>
      </c>
      <c r="C85" s="142" t="s">
        <v>337</v>
      </c>
      <c r="D85" s="142"/>
      <c r="E85" s="85">
        <v>1083.99</v>
      </c>
    </row>
    <row r="86" spans="1:6" ht="38.25" customHeight="1">
      <c r="A86" s="141" t="s">
        <v>114</v>
      </c>
      <c r="B86" s="142" t="s">
        <v>156</v>
      </c>
      <c r="C86" s="142" t="s">
        <v>337</v>
      </c>
      <c r="D86" s="142" t="s">
        <v>115</v>
      </c>
      <c r="E86" s="85">
        <v>1083.99</v>
      </c>
    </row>
    <row r="87" spans="1:6" ht="41.25" customHeight="1">
      <c r="A87" s="141" t="s">
        <v>116</v>
      </c>
      <c r="B87" s="143" t="s">
        <v>156</v>
      </c>
      <c r="C87" s="143" t="s">
        <v>337</v>
      </c>
      <c r="D87" s="143" t="s">
        <v>117</v>
      </c>
      <c r="E87" s="85">
        <v>1083.99</v>
      </c>
    </row>
    <row r="88" spans="1:6" ht="21.6" customHeight="1">
      <c r="A88" s="83" t="s">
        <v>163</v>
      </c>
      <c r="B88" s="84" t="s">
        <v>164</v>
      </c>
      <c r="C88" s="84"/>
      <c r="D88" s="84"/>
      <c r="E88" s="85">
        <f>E89</f>
        <v>1767.92435</v>
      </c>
    </row>
    <row r="89" spans="1:6" ht="37.5" customHeight="1">
      <c r="A89" s="83" t="s">
        <v>157</v>
      </c>
      <c r="B89" s="84" t="s">
        <v>164</v>
      </c>
      <c r="C89" s="84" t="s">
        <v>158</v>
      </c>
      <c r="D89" s="84"/>
      <c r="E89" s="85">
        <f>E90</f>
        <v>1767.92435</v>
      </c>
    </row>
    <row r="90" spans="1:6" ht="20.45" customHeight="1">
      <c r="A90" s="83" t="s">
        <v>159</v>
      </c>
      <c r="B90" s="84" t="s">
        <v>164</v>
      </c>
      <c r="C90" s="84" t="s">
        <v>160</v>
      </c>
      <c r="D90" s="84"/>
      <c r="E90" s="85">
        <f>E91+E94+E97</f>
        <v>1767.92435</v>
      </c>
    </row>
    <row r="91" spans="1:6" ht="82.15" customHeight="1">
      <c r="A91" s="89" t="s">
        <v>272</v>
      </c>
      <c r="B91" s="84" t="s">
        <v>164</v>
      </c>
      <c r="C91" s="84" t="s">
        <v>273</v>
      </c>
      <c r="D91" s="84"/>
      <c r="E91" s="85">
        <v>1602.3</v>
      </c>
      <c r="F91" s="90"/>
    </row>
    <row r="92" spans="1:6" ht="31.5">
      <c r="A92" s="83" t="s">
        <v>114</v>
      </c>
      <c r="B92" s="84" t="s">
        <v>164</v>
      </c>
      <c r="C92" s="84" t="s">
        <v>273</v>
      </c>
      <c r="D92" s="84" t="s">
        <v>115</v>
      </c>
      <c r="E92" s="85">
        <v>1602.3</v>
      </c>
    </row>
    <row r="93" spans="1:6" ht="36" customHeight="1">
      <c r="A93" s="86" t="s">
        <v>116</v>
      </c>
      <c r="B93" s="87" t="s">
        <v>164</v>
      </c>
      <c r="C93" s="84" t="s">
        <v>273</v>
      </c>
      <c r="D93" s="87" t="s">
        <v>117</v>
      </c>
      <c r="E93" s="85">
        <v>1602.3</v>
      </c>
    </row>
    <row r="94" spans="1:6" ht="57" customHeight="1">
      <c r="A94" s="83" t="s">
        <v>165</v>
      </c>
      <c r="B94" s="84" t="s">
        <v>164</v>
      </c>
      <c r="C94" s="84" t="s">
        <v>166</v>
      </c>
      <c r="D94" s="84"/>
      <c r="E94" s="95">
        <v>165.62434999999999</v>
      </c>
    </row>
    <row r="95" spans="1:6" ht="37.15" customHeight="1">
      <c r="A95" s="83" t="s">
        <v>114</v>
      </c>
      <c r="B95" s="84" t="s">
        <v>164</v>
      </c>
      <c r="C95" s="84" t="s">
        <v>166</v>
      </c>
      <c r="D95" s="84" t="s">
        <v>115</v>
      </c>
      <c r="E95" s="95">
        <v>165.62434999999999</v>
      </c>
    </row>
    <row r="96" spans="1:6" ht="39" customHeight="1">
      <c r="A96" s="86" t="s">
        <v>116</v>
      </c>
      <c r="B96" s="87" t="s">
        <v>164</v>
      </c>
      <c r="C96" s="87" t="s">
        <v>166</v>
      </c>
      <c r="D96" s="87" t="s">
        <v>117</v>
      </c>
      <c r="E96" s="95">
        <v>165.62434999999999</v>
      </c>
    </row>
    <row r="97" spans="1:5" ht="79.900000000000006" hidden="1" customHeight="1">
      <c r="A97" s="89" t="s">
        <v>244</v>
      </c>
      <c r="B97" s="84" t="s">
        <v>164</v>
      </c>
      <c r="C97" s="84" t="s">
        <v>167</v>
      </c>
      <c r="D97" s="84"/>
      <c r="E97" s="85">
        <v>0</v>
      </c>
    </row>
    <row r="98" spans="1:5" ht="34.15" hidden="1" customHeight="1">
      <c r="A98" s="83" t="s">
        <v>114</v>
      </c>
      <c r="B98" s="84" t="s">
        <v>164</v>
      </c>
      <c r="C98" s="84" t="s">
        <v>167</v>
      </c>
      <c r="D98" s="84" t="s">
        <v>115</v>
      </c>
      <c r="E98" s="85">
        <v>0</v>
      </c>
    </row>
    <row r="99" spans="1:5" ht="34.9" hidden="1" customHeight="1">
      <c r="A99" s="86" t="s">
        <v>116</v>
      </c>
      <c r="B99" s="87" t="s">
        <v>164</v>
      </c>
      <c r="C99" s="87" t="s">
        <v>167</v>
      </c>
      <c r="D99" s="87" t="s">
        <v>117</v>
      </c>
      <c r="E99" s="88">
        <v>0</v>
      </c>
    </row>
    <row r="100" spans="1:5" ht="21" customHeight="1">
      <c r="A100" s="83" t="s">
        <v>168</v>
      </c>
      <c r="B100" s="84" t="s">
        <v>169</v>
      </c>
      <c r="C100" s="84"/>
      <c r="D100" s="84"/>
      <c r="E100" s="95">
        <f>E101+E110+E119</f>
        <v>16714.96271</v>
      </c>
    </row>
    <row r="101" spans="1:5" ht="21" customHeight="1">
      <c r="A101" s="83" t="s">
        <v>170</v>
      </c>
      <c r="B101" s="84" t="s">
        <v>171</v>
      </c>
      <c r="C101" s="84"/>
      <c r="D101" s="84"/>
      <c r="E101" s="85">
        <f>E102</f>
        <v>1295.1849999999999</v>
      </c>
    </row>
    <row r="102" spans="1:5" ht="36" customHeight="1">
      <c r="A102" s="83" t="s">
        <v>157</v>
      </c>
      <c r="B102" s="84" t="s">
        <v>171</v>
      </c>
      <c r="C102" s="84" t="s">
        <v>158</v>
      </c>
      <c r="D102" s="84"/>
      <c r="E102" s="85">
        <f>E103</f>
        <v>1295.1849999999999</v>
      </c>
    </row>
    <row r="103" spans="1:5" ht="51" customHeight="1">
      <c r="A103" s="83" t="s">
        <v>172</v>
      </c>
      <c r="B103" s="84" t="s">
        <v>171</v>
      </c>
      <c r="C103" s="84" t="s">
        <v>173</v>
      </c>
      <c r="D103" s="84"/>
      <c r="E103" s="85">
        <f>E104+E107</f>
        <v>1295.1849999999999</v>
      </c>
    </row>
    <row r="104" spans="1:5" ht="70.900000000000006" customHeight="1">
      <c r="A104" s="83" t="s">
        <v>174</v>
      </c>
      <c r="B104" s="84" t="s">
        <v>171</v>
      </c>
      <c r="C104" s="84" t="s">
        <v>175</v>
      </c>
      <c r="D104" s="84"/>
      <c r="E104" s="85">
        <v>897.18499999999995</v>
      </c>
    </row>
    <row r="105" spans="1:5" ht="36.6" customHeight="1">
      <c r="A105" s="83" t="s">
        <v>114</v>
      </c>
      <c r="B105" s="84" t="s">
        <v>171</v>
      </c>
      <c r="C105" s="84" t="s">
        <v>175</v>
      </c>
      <c r="D105" s="84" t="s">
        <v>115</v>
      </c>
      <c r="E105" s="85">
        <v>897.18499999999995</v>
      </c>
    </row>
    <row r="106" spans="1:5" ht="38.25" customHeight="1">
      <c r="A106" s="83" t="s">
        <v>116</v>
      </c>
      <c r="B106" s="84" t="s">
        <v>171</v>
      </c>
      <c r="C106" s="84" t="s">
        <v>175</v>
      </c>
      <c r="D106" s="84" t="s">
        <v>117</v>
      </c>
      <c r="E106" s="85">
        <v>897.18499999999995</v>
      </c>
    </row>
    <row r="107" spans="1:5" ht="65.45" customHeight="1">
      <c r="A107" s="83" t="s">
        <v>176</v>
      </c>
      <c r="B107" s="84" t="s">
        <v>171</v>
      </c>
      <c r="C107" s="84" t="s">
        <v>177</v>
      </c>
      <c r="D107" s="84"/>
      <c r="E107" s="85">
        <v>398</v>
      </c>
    </row>
    <row r="108" spans="1:5" ht="35.450000000000003" customHeight="1">
      <c r="A108" s="83" t="s">
        <v>114</v>
      </c>
      <c r="B108" s="84" t="s">
        <v>171</v>
      </c>
      <c r="C108" s="84" t="s">
        <v>177</v>
      </c>
      <c r="D108" s="84" t="s">
        <v>115</v>
      </c>
      <c r="E108" s="85">
        <v>398</v>
      </c>
    </row>
    <row r="109" spans="1:5" ht="36.75" customHeight="1">
      <c r="A109" s="83" t="s">
        <v>116</v>
      </c>
      <c r="B109" s="84" t="s">
        <v>171</v>
      </c>
      <c r="C109" s="84" t="s">
        <v>177</v>
      </c>
      <c r="D109" s="84" t="s">
        <v>117</v>
      </c>
      <c r="E109" s="85">
        <v>398</v>
      </c>
    </row>
    <row r="110" spans="1:5" ht="16.899999999999999" customHeight="1">
      <c r="A110" s="83" t="s">
        <v>178</v>
      </c>
      <c r="B110" s="84" t="s">
        <v>179</v>
      </c>
      <c r="C110" s="84"/>
      <c r="D110" s="84"/>
      <c r="E110" s="85">
        <f>E111</f>
        <v>3611</v>
      </c>
    </row>
    <row r="111" spans="1:5" ht="37.9" customHeight="1">
      <c r="A111" s="83" t="s">
        <v>157</v>
      </c>
      <c r="B111" s="84" t="s">
        <v>179</v>
      </c>
      <c r="C111" s="84" t="s">
        <v>158</v>
      </c>
      <c r="D111" s="84"/>
      <c r="E111" s="85">
        <f>E112</f>
        <v>3611</v>
      </c>
    </row>
    <row r="112" spans="1:5" ht="47.25">
      <c r="A112" s="83" t="s">
        <v>172</v>
      </c>
      <c r="B112" s="84" t="s">
        <v>179</v>
      </c>
      <c r="C112" s="84" t="s">
        <v>173</v>
      </c>
      <c r="D112" s="84"/>
      <c r="E112" s="85">
        <f>E113+E116</f>
        <v>3611</v>
      </c>
    </row>
    <row r="113" spans="1:5" ht="52.15" customHeight="1">
      <c r="A113" s="83" t="s">
        <v>180</v>
      </c>
      <c r="B113" s="84" t="s">
        <v>179</v>
      </c>
      <c r="C113" s="84" t="s">
        <v>181</v>
      </c>
      <c r="D113" s="84"/>
      <c r="E113" s="85">
        <v>2000</v>
      </c>
    </row>
    <row r="114" spans="1:5" ht="21" customHeight="1">
      <c r="A114" s="83" t="s">
        <v>118</v>
      </c>
      <c r="B114" s="84" t="s">
        <v>179</v>
      </c>
      <c r="C114" s="84" t="s">
        <v>181</v>
      </c>
      <c r="D114" s="84" t="s">
        <v>119</v>
      </c>
      <c r="E114" s="85">
        <v>2000</v>
      </c>
    </row>
    <row r="115" spans="1:5" ht="50.45" customHeight="1">
      <c r="A115" s="83" t="s">
        <v>161</v>
      </c>
      <c r="B115" s="84" t="s">
        <v>179</v>
      </c>
      <c r="C115" s="84" t="s">
        <v>181</v>
      </c>
      <c r="D115" s="84" t="s">
        <v>162</v>
      </c>
      <c r="E115" s="85">
        <v>2000</v>
      </c>
    </row>
    <row r="116" spans="1:5" ht="51" customHeight="1">
      <c r="A116" s="83" t="s">
        <v>253</v>
      </c>
      <c r="B116" s="84" t="s">
        <v>179</v>
      </c>
      <c r="C116" s="84" t="s">
        <v>182</v>
      </c>
      <c r="D116" s="84"/>
      <c r="E116" s="85">
        <v>1611</v>
      </c>
    </row>
    <row r="117" spans="1:5" ht="31.15" customHeight="1">
      <c r="A117" s="83" t="s">
        <v>114</v>
      </c>
      <c r="B117" s="84" t="s">
        <v>179</v>
      </c>
      <c r="C117" s="84" t="s">
        <v>182</v>
      </c>
      <c r="D117" s="84" t="s">
        <v>115</v>
      </c>
      <c r="E117" s="85">
        <v>1611</v>
      </c>
    </row>
    <row r="118" spans="1:5" ht="34.5" customHeight="1">
      <c r="A118" s="83" t="s">
        <v>116</v>
      </c>
      <c r="B118" s="84" t="s">
        <v>179</v>
      </c>
      <c r="C118" s="84" t="s">
        <v>182</v>
      </c>
      <c r="D118" s="84" t="s">
        <v>117</v>
      </c>
      <c r="E118" s="85">
        <v>1611</v>
      </c>
    </row>
    <row r="119" spans="1:5" ht="22.15" customHeight="1">
      <c r="A119" s="83" t="s">
        <v>183</v>
      </c>
      <c r="B119" s="84" t="s">
        <v>184</v>
      </c>
      <c r="C119" s="84"/>
      <c r="D119" s="84"/>
      <c r="E119" s="85">
        <f>E120</f>
        <v>11808.77771</v>
      </c>
    </row>
    <row r="120" spans="1:5" ht="38.450000000000003" customHeight="1">
      <c r="A120" s="83" t="s">
        <v>157</v>
      </c>
      <c r="B120" s="84" t="s">
        <v>184</v>
      </c>
      <c r="C120" s="84" t="s">
        <v>158</v>
      </c>
      <c r="D120" s="84"/>
      <c r="E120" s="85">
        <f>E121</f>
        <v>11808.77771</v>
      </c>
    </row>
    <row r="121" spans="1:5" ht="21.6" customHeight="1">
      <c r="A121" s="83" t="s">
        <v>185</v>
      </c>
      <c r="B121" s="84" t="s">
        <v>184</v>
      </c>
      <c r="C121" s="84" t="s">
        <v>186</v>
      </c>
      <c r="D121" s="84"/>
      <c r="E121" s="85">
        <f>E128+E131+E134+E137+E125+E122</f>
        <v>11808.77771</v>
      </c>
    </row>
    <row r="122" spans="1:5" ht="85.5" customHeight="1">
      <c r="A122" s="83" t="s">
        <v>325</v>
      </c>
      <c r="B122" s="84" t="s">
        <v>184</v>
      </c>
      <c r="C122" s="84" t="s">
        <v>324</v>
      </c>
      <c r="D122" s="84"/>
      <c r="E122" s="85">
        <v>4300</v>
      </c>
    </row>
    <row r="123" spans="1:5" ht="37.5" customHeight="1">
      <c r="A123" s="83" t="s">
        <v>114</v>
      </c>
      <c r="B123" s="84" t="s">
        <v>184</v>
      </c>
      <c r="C123" s="84" t="s">
        <v>324</v>
      </c>
      <c r="D123" s="84" t="s">
        <v>115</v>
      </c>
      <c r="E123" s="85">
        <v>4300</v>
      </c>
    </row>
    <row r="124" spans="1:5" ht="37.5" customHeight="1">
      <c r="A124" s="83" t="s">
        <v>116</v>
      </c>
      <c r="B124" s="84" t="s">
        <v>184</v>
      </c>
      <c r="C124" s="84" t="s">
        <v>324</v>
      </c>
      <c r="D124" s="84" t="s">
        <v>117</v>
      </c>
      <c r="E124" s="85">
        <v>4300</v>
      </c>
    </row>
    <row r="125" spans="1:5" ht="69" customHeight="1">
      <c r="A125" s="83" t="s">
        <v>297</v>
      </c>
      <c r="B125" s="84" t="s">
        <v>184</v>
      </c>
      <c r="C125" s="84" t="s">
        <v>296</v>
      </c>
      <c r="D125" s="84"/>
      <c r="E125" s="85">
        <v>1185</v>
      </c>
    </row>
    <row r="126" spans="1:5" ht="37.5" customHeight="1">
      <c r="A126" s="83" t="s">
        <v>114</v>
      </c>
      <c r="B126" s="84" t="s">
        <v>184</v>
      </c>
      <c r="C126" s="84" t="s">
        <v>296</v>
      </c>
      <c r="D126" s="84" t="s">
        <v>115</v>
      </c>
      <c r="E126" s="85">
        <v>1185</v>
      </c>
    </row>
    <row r="127" spans="1:5" ht="37.5" customHeight="1">
      <c r="A127" s="83" t="s">
        <v>116</v>
      </c>
      <c r="B127" s="84" t="s">
        <v>184</v>
      </c>
      <c r="C127" s="84" t="s">
        <v>296</v>
      </c>
      <c r="D127" s="84" t="s">
        <v>117</v>
      </c>
      <c r="E127" s="85">
        <v>1185</v>
      </c>
    </row>
    <row r="128" spans="1:5" ht="66" customHeight="1">
      <c r="A128" s="83" t="s">
        <v>187</v>
      </c>
      <c r="B128" s="84" t="s">
        <v>184</v>
      </c>
      <c r="C128" s="84" t="s">
        <v>188</v>
      </c>
      <c r="D128" s="84"/>
      <c r="E128" s="85">
        <v>1657</v>
      </c>
    </row>
    <row r="129" spans="1:5" ht="32.450000000000003" customHeight="1">
      <c r="A129" s="83" t="s">
        <v>114</v>
      </c>
      <c r="B129" s="84" t="s">
        <v>184</v>
      </c>
      <c r="C129" s="84" t="s">
        <v>188</v>
      </c>
      <c r="D129" s="84" t="s">
        <v>115</v>
      </c>
      <c r="E129" s="85">
        <v>1657</v>
      </c>
    </row>
    <row r="130" spans="1:5" ht="33.6" customHeight="1">
      <c r="A130" s="83" t="s">
        <v>116</v>
      </c>
      <c r="B130" s="84" t="s">
        <v>184</v>
      </c>
      <c r="C130" s="84" t="s">
        <v>188</v>
      </c>
      <c r="D130" s="84" t="s">
        <v>117</v>
      </c>
      <c r="E130" s="85">
        <v>1657</v>
      </c>
    </row>
    <row r="131" spans="1:5" ht="63.6" customHeight="1">
      <c r="A131" s="83" t="s">
        <v>189</v>
      </c>
      <c r="B131" s="84" t="s">
        <v>184</v>
      </c>
      <c r="C131" s="84" t="s">
        <v>190</v>
      </c>
      <c r="D131" s="84"/>
      <c r="E131" s="95">
        <v>206.8</v>
      </c>
    </row>
    <row r="132" spans="1:5" ht="35.450000000000003" customHeight="1">
      <c r="A132" s="83" t="s">
        <v>114</v>
      </c>
      <c r="B132" s="84" t="s">
        <v>184</v>
      </c>
      <c r="C132" s="84" t="s">
        <v>190</v>
      </c>
      <c r="D132" s="84" t="s">
        <v>115</v>
      </c>
      <c r="E132" s="95">
        <v>206.8</v>
      </c>
    </row>
    <row r="133" spans="1:5" ht="36" customHeight="1">
      <c r="A133" s="83" t="s">
        <v>116</v>
      </c>
      <c r="B133" s="84" t="s">
        <v>184</v>
      </c>
      <c r="C133" s="84" t="s">
        <v>190</v>
      </c>
      <c r="D133" s="84" t="s">
        <v>117</v>
      </c>
      <c r="E133" s="95">
        <v>206.8</v>
      </c>
    </row>
    <row r="134" spans="1:5" ht="66.599999999999994" customHeight="1">
      <c r="A134" s="83" t="s">
        <v>191</v>
      </c>
      <c r="B134" s="84" t="s">
        <v>184</v>
      </c>
      <c r="C134" s="84" t="s">
        <v>192</v>
      </c>
      <c r="D134" s="84"/>
      <c r="E134" s="85">
        <v>959.97771</v>
      </c>
    </row>
    <row r="135" spans="1:5" ht="19.149999999999999" customHeight="1">
      <c r="A135" s="83" t="s">
        <v>114</v>
      </c>
      <c r="B135" s="84" t="s">
        <v>184</v>
      </c>
      <c r="C135" s="84" t="s">
        <v>192</v>
      </c>
      <c r="D135" s="84" t="s">
        <v>115</v>
      </c>
      <c r="E135" s="85">
        <v>959.97771</v>
      </c>
    </row>
    <row r="136" spans="1:5" ht="36" customHeight="1">
      <c r="A136" s="83" t="s">
        <v>116</v>
      </c>
      <c r="B136" s="84" t="s">
        <v>184</v>
      </c>
      <c r="C136" s="84" t="s">
        <v>192</v>
      </c>
      <c r="D136" s="84" t="s">
        <v>117</v>
      </c>
      <c r="E136" s="85">
        <v>959.97771</v>
      </c>
    </row>
    <row r="137" spans="1:5" ht="70.150000000000006" customHeight="1">
      <c r="A137" s="83" t="s">
        <v>193</v>
      </c>
      <c r="B137" s="84" t="s">
        <v>184</v>
      </c>
      <c r="C137" s="84" t="s">
        <v>194</v>
      </c>
      <c r="D137" s="84"/>
      <c r="E137" s="85">
        <v>3500</v>
      </c>
    </row>
    <row r="138" spans="1:5" ht="38.450000000000003" customHeight="1">
      <c r="A138" s="83" t="s">
        <v>114</v>
      </c>
      <c r="B138" s="84" t="s">
        <v>184</v>
      </c>
      <c r="C138" s="84" t="s">
        <v>194</v>
      </c>
      <c r="D138" s="84" t="s">
        <v>115</v>
      </c>
      <c r="E138" s="85">
        <v>3500</v>
      </c>
    </row>
    <row r="139" spans="1:5" ht="33.6" customHeight="1">
      <c r="A139" s="83" t="s">
        <v>116</v>
      </c>
      <c r="B139" s="84" t="s">
        <v>184</v>
      </c>
      <c r="C139" s="84" t="s">
        <v>194</v>
      </c>
      <c r="D139" s="84" t="s">
        <v>117</v>
      </c>
      <c r="E139" s="85">
        <v>3500</v>
      </c>
    </row>
    <row r="140" spans="1:5" ht="23.45" customHeight="1">
      <c r="A140" s="83" t="s">
        <v>195</v>
      </c>
      <c r="B140" s="84" t="s">
        <v>196</v>
      </c>
      <c r="C140" s="84"/>
      <c r="D140" s="84"/>
      <c r="E140" s="85">
        <f>E141+E147</f>
        <v>40716.134170000005</v>
      </c>
    </row>
    <row r="141" spans="1:5" ht="21.75" customHeight="1">
      <c r="A141" s="83" t="s">
        <v>197</v>
      </c>
      <c r="B141" s="84" t="s">
        <v>198</v>
      </c>
      <c r="C141" s="84"/>
      <c r="D141" s="84"/>
      <c r="E141" s="85">
        <v>22607.363000000001</v>
      </c>
    </row>
    <row r="142" spans="1:5" ht="37.5" customHeight="1">
      <c r="A142" s="83" t="s">
        <v>199</v>
      </c>
      <c r="B142" s="84" t="s">
        <v>198</v>
      </c>
      <c r="C142" s="84" t="s">
        <v>200</v>
      </c>
      <c r="D142" s="84"/>
      <c r="E142" s="85">
        <v>22607.363000000001</v>
      </c>
    </row>
    <row r="143" spans="1:5" ht="22.15" customHeight="1">
      <c r="A143" s="83" t="s">
        <v>201</v>
      </c>
      <c r="B143" s="84" t="s">
        <v>198</v>
      </c>
      <c r="C143" s="84" t="s">
        <v>202</v>
      </c>
      <c r="D143" s="84"/>
      <c r="E143" s="85">
        <v>22607.363000000001</v>
      </c>
    </row>
    <row r="144" spans="1:5" ht="67.5" customHeight="1">
      <c r="A144" s="83" t="s">
        <v>203</v>
      </c>
      <c r="B144" s="84" t="s">
        <v>198</v>
      </c>
      <c r="C144" s="84" t="s">
        <v>204</v>
      </c>
      <c r="D144" s="84"/>
      <c r="E144" s="85">
        <v>22607.363000000001</v>
      </c>
    </row>
    <row r="145" spans="1:5" ht="20.45" customHeight="1">
      <c r="A145" s="83" t="s">
        <v>205</v>
      </c>
      <c r="B145" s="84" t="s">
        <v>198</v>
      </c>
      <c r="C145" s="84" t="s">
        <v>204</v>
      </c>
      <c r="D145" s="84" t="s">
        <v>206</v>
      </c>
      <c r="E145" s="85">
        <v>22607.363000000001</v>
      </c>
    </row>
    <row r="146" spans="1:5" ht="21.6" customHeight="1">
      <c r="A146" s="83" t="s">
        <v>86</v>
      </c>
      <c r="B146" s="84" t="s">
        <v>198</v>
      </c>
      <c r="C146" s="84" t="s">
        <v>204</v>
      </c>
      <c r="D146" s="84" t="s">
        <v>207</v>
      </c>
      <c r="E146" s="85">
        <v>22607.363000000001</v>
      </c>
    </row>
    <row r="147" spans="1:5" ht="21.6" customHeight="1">
      <c r="A147" s="132" t="s">
        <v>103</v>
      </c>
      <c r="B147" s="119" t="s">
        <v>198</v>
      </c>
      <c r="C147" s="133" t="s">
        <v>104</v>
      </c>
      <c r="D147" s="133"/>
      <c r="E147" s="85">
        <v>18108.77117</v>
      </c>
    </row>
    <row r="148" spans="1:5" ht="36.75" customHeight="1">
      <c r="A148" s="132" t="s">
        <v>303</v>
      </c>
      <c r="B148" s="119" t="s">
        <v>198</v>
      </c>
      <c r="C148" s="133" t="s">
        <v>304</v>
      </c>
      <c r="D148" s="133"/>
      <c r="E148" s="85">
        <v>18108.77117</v>
      </c>
    </row>
    <row r="149" spans="1:5" ht="36" customHeight="1">
      <c r="A149" s="132" t="s">
        <v>114</v>
      </c>
      <c r="B149" s="119" t="s">
        <v>198</v>
      </c>
      <c r="C149" s="133" t="s">
        <v>304</v>
      </c>
      <c r="D149" s="133" t="s">
        <v>115</v>
      </c>
      <c r="E149" s="85">
        <v>18108.77117</v>
      </c>
    </row>
    <row r="150" spans="1:5" ht="36" customHeight="1">
      <c r="A150" s="132" t="s">
        <v>116</v>
      </c>
      <c r="B150" s="119" t="s">
        <v>198</v>
      </c>
      <c r="C150" s="133" t="s">
        <v>304</v>
      </c>
      <c r="D150" s="133" t="s">
        <v>117</v>
      </c>
      <c r="E150" s="85">
        <v>18108.77117</v>
      </c>
    </row>
    <row r="151" spans="1:5" ht="23.45" customHeight="1">
      <c r="A151" s="83" t="s">
        <v>208</v>
      </c>
      <c r="B151" s="84" t="s">
        <v>209</v>
      </c>
      <c r="C151" s="84"/>
      <c r="D151" s="84"/>
      <c r="E151" s="85">
        <f>E152</f>
        <v>13123.80733</v>
      </c>
    </row>
    <row r="152" spans="1:5" ht="22.9" customHeight="1">
      <c r="A152" s="83" t="s">
        <v>210</v>
      </c>
      <c r="B152" s="84" t="s">
        <v>211</v>
      </c>
      <c r="C152" s="84"/>
      <c r="D152" s="84"/>
      <c r="E152" s="85">
        <f>E153+E166</f>
        <v>13123.80733</v>
      </c>
    </row>
    <row r="153" spans="1:5" ht="37.15" customHeight="1">
      <c r="A153" s="83" t="s">
        <v>212</v>
      </c>
      <c r="B153" s="84" t="s">
        <v>211</v>
      </c>
      <c r="C153" s="84" t="s">
        <v>213</v>
      </c>
      <c r="D153" s="84"/>
      <c r="E153" s="85">
        <f>E154+E159+E162+E164</f>
        <v>11406.511</v>
      </c>
    </row>
    <row r="154" spans="1:5" ht="48" customHeight="1">
      <c r="A154" s="83" t="s">
        <v>214</v>
      </c>
      <c r="B154" s="84" t="s">
        <v>211</v>
      </c>
      <c r="C154" s="84" t="s">
        <v>215</v>
      </c>
      <c r="D154" s="84"/>
      <c r="E154" s="85">
        <f>E155+E157</f>
        <v>468.5</v>
      </c>
    </row>
    <row r="155" spans="1:5" ht="69" customHeight="1">
      <c r="A155" s="118" t="s">
        <v>107</v>
      </c>
      <c r="B155" s="119" t="s">
        <v>211</v>
      </c>
      <c r="C155" s="119" t="s">
        <v>215</v>
      </c>
      <c r="D155" s="119" t="s">
        <v>53</v>
      </c>
      <c r="E155" s="85">
        <v>101.124</v>
      </c>
    </row>
    <row r="156" spans="1:5" ht="24" customHeight="1">
      <c r="A156" s="118" t="s">
        <v>218</v>
      </c>
      <c r="B156" s="119" t="s">
        <v>211</v>
      </c>
      <c r="C156" s="119" t="s">
        <v>215</v>
      </c>
      <c r="D156" s="119" t="s">
        <v>219</v>
      </c>
      <c r="E156" s="85">
        <v>101.124</v>
      </c>
    </row>
    <row r="157" spans="1:5" ht="37.15" customHeight="1">
      <c r="A157" s="83" t="s">
        <v>114</v>
      </c>
      <c r="B157" s="84" t="s">
        <v>211</v>
      </c>
      <c r="C157" s="84" t="s">
        <v>215</v>
      </c>
      <c r="D157" s="84" t="s">
        <v>115</v>
      </c>
      <c r="E157" s="85">
        <v>367.37599999999998</v>
      </c>
    </row>
    <row r="158" spans="1:5" ht="31.5">
      <c r="A158" s="83" t="s">
        <v>116</v>
      </c>
      <c r="B158" s="84" t="s">
        <v>211</v>
      </c>
      <c r="C158" s="84" t="s">
        <v>215</v>
      </c>
      <c r="D158" s="84" t="s">
        <v>117</v>
      </c>
      <c r="E158" s="85">
        <v>367.37599999999998</v>
      </c>
    </row>
    <row r="159" spans="1:5" ht="47.25">
      <c r="A159" s="83" t="s">
        <v>216</v>
      </c>
      <c r="B159" s="84" t="s">
        <v>211</v>
      </c>
      <c r="C159" s="84" t="s">
        <v>217</v>
      </c>
      <c r="D159" s="84"/>
      <c r="E159" s="85">
        <v>9548.0110000000004</v>
      </c>
    </row>
    <row r="160" spans="1:5" ht="63">
      <c r="A160" s="83" t="s">
        <v>107</v>
      </c>
      <c r="B160" s="84" t="s">
        <v>211</v>
      </c>
      <c r="C160" s="84" t="s">
        <v>217</v>
      </c>
      <c r="D160" s="84" t="s">
        <v>53</v>
      </c>
      <c r="E160" s="85">
        <v>9548.0110000000004</v>
      </c>
    </row>
    <row r="161" spans="1:5">
      <c r="A161" s="83" t="s">
        <v>218</v>
      </c>
      <c r="B161" s="84" t="s">
        <v>211</v>
      </c>
      <c r="C161" s="84" t="s">
        <v>217</v>
      </c>
      <c r="D161" s="84" t="s">
        <v>219</v>
      </c>
      <c r="E161" s="85">
        <v>9548.0110000000004</v>
      </c>
    </row>
    <row r="162" spans="1:5" ht="31.5">
      <c r="A162" s="83" t="s">
        <v>114</v>
      </c>
      <c r="B162" s="84" t="s">
        <v>211</v>
      </c>
      <c r="C162" s="84" t="s">
        <v>217</v>
      </c>
      <c r="D162" s="84" t="s">
        <v>115</v>
      </c>
      <c r="E162" s="85">
        <v>1389</v>
      </c>
    </row>
    <row r="163" spans="1:5" ht="31.5">
      <c r="A163" s="83" t="s">
        <v>116</v>
      </c>
      <c r="B163" s="84" t="s">
        <v>211</v>
      </c>
      <c r="C163" s="84" t="s">
        <v>217</v>
      </c>
      <c r="D163" s="84" t="s">
        <v>117</v>
      </c>
      <c r="E163" s="85">
        <v>1389</v>
      </c>
    </row>
    <row r="164" spans="1:5">
      <c r="A164" s="83" t="s">
        <v>118</v>
      </c>
      <c r="B164" s="84" t="s">
        <v>211</v>
      </c>
      <c r="C164" s="84" t="s">
        <v>217</v>
      </c>
      <c r="D164" s="84" t="s">
        <v>119</v>
      </c>
      <c r="E164" s="85">
        <v>1</v>
      </c>
    </row>
    <row r="165" spans="1:5">
      <c r="A165" s="83" t="s">
        <v>120</v>
      </c>
      <c r="B165" s="84" t="s">
        <v>211</v>
      </c>
      <c r="C165" s="84" t="s">
        <v>217</v>
      </c>
      <c r="D165" s="84" t="s">
        <v>121</v>
      </c>
      <c r="E165" s="85">
        <v>1</v>
      </c>
    </row>
    <row r="166" spans="1:5">
      <c r="A166" s="132" t="s">
        <v>103</v>
      </c>
      <c r="B166" s="133" t="s">
        <v>211</v>
      </c>
      <c r="C166" s="133" t="s">
        <v>104</v>
      </c>
      <c r="D166" s="133"/>
      <c r="E166" s="85">
        <v>1717.2963299999999</v>
      </c>
    </row>
    <row r="167" spans="1:5" ht="31.5">
      <c r="A167" s="132" t="s">
        <v>303</v>
      </c>
      <c r="B167" s="133" t="s">
        <v>211</v>
      </c>
      <c r="C167" s="133" t="s">
        <v>304</v>
      </c>
      <c r="D167" s="133"/>
      <c r="E167" s="85">
        <v>1717.2963299999999</v>
      </c>
    </row>
    <row r="168" spans="1:5" ht="31.5">
      <c r="A168" s="132" t="s">
        <v>114</v>
      </c>
      <c r="B168" s="133" t="s">
        <v>211</v>
      </c>
      <c r="C168" s="133" t="s">
        <v>304</v>
      </c>
      <c r="D168" s="133" t="s">
        <v>115</v>
      </c>
      <c r="E168" s="85">
        <v>1717.2963299999999</v>
      </c>
    </row>
    <row r="169" spans="1:5" ht="31.5">
      <c r="A169" s="132" t="s">
        <v>116</v>
      </c>
      <c r="B169" s="133" t="s">
        <v>211</v>
      </c>
      <c r="C169" s="133" t="s">
        <v>304</v>
      </c>
      <c r="D169" s="133" t="s">
        <v>117</v>
      </c>
      <c r="E169" s="85">
        <v>1717.2963299999999</v>
      </c>
    </row>
    <row r="170" spans="1:5">
      <c r="A170" s="91" t="s">
        <v>220</v>
      </c>
      <c r="B170" s="92"/>
      <c r="C170" s="92"/>
      <c r="D170" s="93"/>
      <c r="E170" s="94">
        <f>E14+E56+E62+E81+E100+E140+E151</f>
        <v>134584.02921000001</v>
      </c>
    </row>
    <row r="171" spans="1:5">
      <c r="E171" s="7" t="s">
        <v>302</v>
      </c>
    </row>
  </sheetData>
  <sheetProtection selectLockedCells="1" selectUnlockedCells="1"/>
  <autoFilter ref="C1:C157"/>
  <mergeCells count="5">
    <mergeCell ref="A9:E9"/>
    <mergeCell ref="B2:E2"/>
    <mergeCell ref="C3:E3"/>
    <mergeCell ref="B6:E6"/>
    <mergeCell ref="C7:E7"/>
  </mergeCells>
  <pageMargins left="0.55118110236220474" right="0" top="0.39370078740157483" bottom="0" header="0.51181102362204722" footer="0.51181102362204722"/>
  <pageSetup paperSize="9" firstPageNumber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F168"/>
  <sheetViews>
    <sheetView view="pageBreakPreview" zoomScale="85" zoomScaleSheetLayoutView="85" workbookViewId="0">
      <selection activeCell="E1" sqref="B1:E7"/>
    </sheetView>
  </sheetViews>
  <sheetFormatPr defaultRowHeight="15.75"/>
  <cols>
    <col min="1" max="1" width="84.5703125" style="104" customWidth="1"/>
    <col min="2" max="2" width="17.140625" style="104" customWidth="1"/>
    <col min="3" max="3" width="14" style="104" customWidth="1"/>
    <col min="4" max="4" width="11.140625" style="104" customWidth="1"/>
    <col min="5" max="5" width="14.85546875" style="104" customWidth="1"/>
    <col min="6" max="6" width="16.85546875" style="104" customWidth="1"/>
    <col min="7" max="16384" width="9.140625" style="104"/>
  </cols>
  <sheetData>
    <row r="1" spans="1:6">
      <c r="B1" s="144"/>
      <c r="C1" s="145"/>
      <c r="D1" s="146"/>
      <c r="E1" s="147" t="s">
        <v>346</v>
      </c>
    </row>
    <row r="2" spans="1:6">
      <c r="B2" s="150" t="s">
        <v>340</v>
      </c>
      <c r="C2" s="151"/>
      <c r="D2" s="151"/>
      <c r="E2" s="151"/>
    </row>
    <row r="3" spans="1:6">
      <c r="B3" s="144"/>
      <c r="C3" s="149" t="s">
        <v>341</v>
      </c>
      <c r="D3" s="149"/>
      <c r="E3" s="149"/>
    </row>
    <row r="4" spans="1:6">
      <c r="B4" s="144"/>
      <c r="C4" s="9"/>
      <c r="D4" s="9"/>
      <c r="E4" s="9"/>
    </row>
    <row r="5" spans="1:6">
      <c r="B5" s="144"/>
      <c r="C5" s="145"/>
      <c r="D5" s="146"/>
      <c r="E5" s="147" t="s">
        <v>347</v>
      </c>
    </row>
    <row r="6" spans="1:6">
      <c r="B6" s="150" t="s">
        <v>342</v>
      </c>
      <c r="C6" s="151"/>
      <c r="D6" s="151"/>
      <c r="E6" s="151"/>
    </row>
    <row r="7" spans="1:6">
      <c r="B7" s="144"/>
      <c r="C7" s="149" t="s">
        <v>343</v>
      </c>
      <c r="D7" s="149"/>
      <c r="E7" s="149"/>
    </row>
    <row r="8" spans="1:6">
      <c r="B8" s="144"/>
      <c r="C8" s="9"/>
      <c r="D8" s="9"/>
      <c r="E8" s="9"/>
    </row>
    <row r="9" spans="1:6">
      <c r="B9" s="144"/>
      <c r="C9" s="9"/>
      <c r="D9" s="9"/>
      <c r="E9" s="9"/>
    </row>
    <row r="10" spans="1:6" ht="54" customHeight="1">
      <c r="A10" s="160" t="s">
        <v>298</v>
      </c>
      <c r="B10" s="160"/>
      <c r="C10" s="160"/>
      <c r="D10" s="160"/>
      <c r="E10" s="160"/>
      <c r="F10" s="105"/>
    </row>
    <row r="11" spans="1:6">
      <c r="E11" s="106" t="s">
        <v>0</v>
      </c>
    </row>
    <row r="12" spans="1:6" ht="50.25" customHeight="1">
      <c r="A12" s="107" t="s">
        <v>94</v>
      </c>
      <c r="B12" s="108" t="s">
        <v>96</v>
      </c>
      <c r="C12" s="108" t="s">
        <v>97</v>
      </c>
      <c r="D12" s="108" t="s">
        <v>221</v>
      </c>
      <c r="E12" s="109" t="s">
        <v>299</v>
      </c>
    </row>
    <row r="13" spans="1:6">
      <c r="A13" s="110" t="s">
        <v>4</v>
      </c>
      <c r="B13" s="110" t="s">
        <v>5</v>
      </c>
      <c r="C13" s="110" t="s">
        <v>42</v>
      </c>
      <c r="D13" s="110" t="s">
        <v>43</v>
      </c>
      <c r="E13" s="110" t="s">
        <v>93</v>
      </c>
    </row>
    <row r="14" spans="1:6" ht="35.25" customHeight="1">
      <c r="A14" s="101" t="s">
        <v>212</v>
      </c>
      <c r="B14" s="102" t="s">
        <v>213</v>
      </c>
      <c r="C14" s="102"/>
      <c r="D14" s="102"/>
      <c r="E14" s="103">
        <f>E15+E22</f>
        <v>11406.511</v>
      </c>
    </row>
    <row r="15" spans="1:6" ht="57" customHeight="1">
      <c r="A15" s="101" t="s">
        <v>214</v>
      </c>
      <c r="B15" s="102" t="s">
        <v>215</v>
      </c>
      <c r="C15" s="102"/>
      <c r="D15" s="102"/>
      <c r="E15" s="103">
        <f>E16+E19</f>
        <v>468.5</v>
      </c>
    </row>
    <row r="16" spans="1:6" ht="56.25" customHeight="1">
      <c r="A16" s="101" t="s">
        <v>107</v>
      </c>
      <c r="B16" s="102" t="s">
        <v>215</v>
      </c>
      <c r="C16" s="102" t="s">
        <v>53</v>
      </c>
      <c r="D16" s="102"/>
      <c r="E16" s="103">
        <v>101.124</v>
      </c>
    </row>
    <row r="17" spans="1:5" ht="24" customHeight="1">
      <c r="A17" s="101" t="s">
        <v>218</v>
      </c>
      <c r="B17" s="102" t="s">
        <v>215</v>
      </c>
      <c r="C17" s="102" t="s">
        <v>219</v>
      </c>
      <c r="D17" s="102"/>
      <c r="E17" s="103">
        <v>101.124</v>
      </c>
    </row>
    <row r="18" spans="1:5" ht="21.75" customHeight="1">
      <c r="A18" s="101" t="s">
        <v>210</v>
      </c>
      <c r="B18" s="102" t="s">
        <v>215</v>
      </c>
      <c r="C18" s="102" t="s">
        <v>219</v>
      </c>
      <c r="D18" s="102" t="s">
        <v>211</v>
      </c>
      <c r="E18" s="103">
        <v>101.124</v>
      </c>
    </row>
    <row r="19" spans="1:5" ht="33.6" customHeight="1">
      <c r="A19" s="101" t="s">
        <v>114</v>
      </c>
      <c r="B19" s="102" t="s">
        <v>215</v>
      </c>
      <c r="C19" s="102" t="s">
        <v>115</v>
      </c>
      <c r="D19" s="102"/>
      <c r="E19" s="103">
        <v>367.37599999999998</v>
      </c>
    </row>
    <row r="20" spans="1:5" ht="35.450000000000003" customHeight="1">
      <c r="A20" s="101" t="s">
        <v>116</v>
      </c>
      <c r="B20" s="102" t="s">
        <v>215</v>
      </c>
      <c r="C20" s="102" t="s">
        <v>117</v>
      </c>
      <c r="D20" s="102"/>
      <c r="E20" s="103">
        <v>367.37599999999998</v>
      </c>
    </row>
    <row r="21" spans="1:5" ht="23.25" customHeight="1">
      <c r="A21" s="101" t="s">
        <v>210</v>
      </c>
      <c r="B21" s="102" t="s">
        <v>215</v>
      </c>
      <c r="C21" s="102" t="s">
        <v>117</v>
      </c>
      <c r="D21" s="102" t="s">
        <v>211</v>
      </c>
      <c r="E21" s="103">
        <v>367.37599999999998</v>
      </c>
    </row>
    <row r="22" spans="1:5" ht="48.6" customHeight="1">
      <c r="A22" s="101" t="s">
        <v>216</v>
      </c>
      <c r="B22" s="102" t="s">
        <v>217</v>
      </c>
      <c r="C22" s="102"/>
      <c r="D22" s="102"/>
      <c r="E22" s="103">
        <f>E23+E26+E29</f>
        <v>10938.011</v>
      </c>
    </row>
    <row r="23" spans="1:5" ht="52.15" customHeight="1">
      <c r="A23" s="101" t="s">
        <v>107</v>
      </c>
      <c r="B23" s="102" t="s">
        <v>217</v>
      </c>
      <c r="C23" s="102" t="s">
        <v>53</v>
      </c>
      <c r="D23" s="102"/>
      <c r="E23" s="103">
        <v>9548.0110000000004</v>
      </c>
    </row>
    <row r="24" spans="1:5" ht="18.600000000000001" customHeight="1">
      <c r="A24" s="101" t="s">
        <v>218</v>
      </c>
      <c r="B24" s="102" t="s">
        <v>217</v>
      </c>
      <c r="C24" s="102" t="s">
        <v>219</v>
      </c>
      <c r="D24" s="102"/>
      <c r="E24" s="103">
        <v>9548.0110000000004</v>
      </c>
    </row>
    <row r="25" spans="1:5" ht="19.149999999999999" customHeight="1">
      <c r="A25" s="101" t="s">
        <v>210</v>
      </c>
      <c r="B25" s="102" t="s">
        <v>217</v>
      </c>
      <c r="C25" s="102" t="s">
        <v>219</v>
      </c>
      <c r="D25" s="102" t="s">
        <v>211</v>
      </c>
      <c r="E25" s="103">
        <v>9548.0110000000004</v>
      </c>
    </row>
    <row r="26" spans="1:5" ht="25.9" customHeight="1">
      <c r="A26" s="101" t="s">
        <v>114</v>
      </c>
      <c r="B26" s="102" t="s">
        <v>217</v>
      </c>
      <c r="C26" s="102" t="s">
        <v>115</v>
      </c>
      <c r="D26" s="102"/>
      <c r="E26" s="103">
        <v>1389</v>
      </c>
    </row>
    <row r="27" spans="1:5" ht="32.450000000000003" customHeight="1">
      <c r="A27" s="101" t="s">
        <v>116</v>
      </c>
      <c r="B27" s="102" t="s">
        <v>217</v>
      </c>
      <c r="C27" s="102" t="s">
        <v>117</v>
      </c>
      <c r="D27" s="102"/>
      <c r="E27" s="103">
        <v>1389</v>
      </c>
    </row>
    <row r="28" spans="1:5" ht="22.9" customHeight="1">
      <c r="A28" s="101" t="s">
        <v>210</v>
      </c>
      <c r="B28" s="102" t="s">
        <v>217</v>
      </c>
      <c r="C28" s="102" t="s">
        <v>117</v>
      </c>
      <c r="D28" s="102" t="s">
        <v>211</v>
      </c>
      <c r="E28" s="103">
        <v>1389</v>
      </c>
    </row>
    <row r="29" spans="1:5" ht="22.9" customHeight="1">
      <c r="A29" s="101" t="s">
        <v>118</v>
      </c>
      <c r="B29" s="102" t="s">
        <v>217</v>
      </c>
      <c r="C29" s="102" t="s">
        <v>119</v>
      </c>
      <c r="D29" s="102"/>
      <c r="E29" s="103">
        <v>1</v>
      </c>
    </row>
    <row r="30" spans="1:5" ht="22.9" customHeight="1">
      <c r="A30" s="101" t="s">
        <v>120</v>
      </c>
      <c r="B30" s="102" t="s">
        <v>217</v>
      </c>
      <c r="C30" s="102" t="s">
        <v>121</v>
      </c>
      <c r="D30" s="102"/>
      <c r="E30" s="103">
        <v>1</v>
      </c>
    </row>
    <row r="31" spans="1:5" ht="22.9" customHeight="1">
      <c r="A31" s="101" t="s">
        <v>210</v>
      </c>
      <c r="B31" s="102" t="s">
        <v>217</v>
      </c>
      <c r="C31" s="102" t="s">
        <v>121</v>
      </c>
      <c r="D31" s="102" t="s">
        <v>211</v>
      </c>
      <c r="E31" s="103">
        <v>1</v>
      </c>
    </row>
    <row r="32" spans="1:5" ht="36.6" customHeight="1">
      <c r="A32" s="101" t="s">
        <v>157</v>
      </c>
      <c r="B32" s="102" t="s">
        <v>158</v>
      </c>
      <c r="C32" s="102"/>
      <c r="D32" s="102"/>
      <c r="E32" s="103">
        <f>E33+E50+E75</f>
        <v>19566.877059999999</v>
      </c>
    </row>
    <row r="33" spans="1:5" ht="48.6" customHeight="1">
      <c r="A33" s="101" t="s">
        <v>172</v>
      </c>
      <c r="B33" s="102" t="s">
        <v>173</v>
      </c>
      <c r="C33" s="102"/>
      <c r="D33" s="102"/>
      <c r="E33" s="103">
        <f>E34+E38+E42+E46</f>
        <v>4906.1849999999995</v>
      </c>
    </row>
    <row r="34" spans="1:5" ht="55.15" customHeight="1">
      <c r="A34" s="101" t="s">
        <v>174</v>
      </c>
      <c r="B34" s="102" t="s">
        <v>175</v>
      </c>
      <c r="C34" s="102"/>
      <c r="D34" s="102"/>
      <c r="E34" s="103">
        <v>897.18499999999995</v>
      </c>
    </row>
    <row r="35" spans="1:5" ht="25.9" customHeight="1">
      <c r="A35" s="101" t="s">
        <v>114</v>
      </c>
      <c r="B35" s="102" t="s">
        <v>175</v>
      </c>
      <c r="C35" s="102" t="s">
        <v>115</v>
      </c>
      <c r="D35" s="102"/>
      <c r="E35" s="103">
        <v>897.18499999999995</v>
      </c>
    </row>
    <row r="36" spans="1:5" ht="31.5">
      <c r="A36" s="101" t="s">
        <v>116</v>
      </c>
      <c r="B36" s="102" t="s">
        <v>175</v>
      </c>
      <c r="C36" s="102" t="s">
        <v>117</v>
      </c>
      <c r="D36" s="102"/>
      <c r="E36" s="103">
        <v>897.18499999999995</v>
      </c>
    </row>
    <row r="37" spans="1:5">
      <c r="A37" s="101" t="s">
        <v>170</v>
      </c>
      <c r="B37" s="102" t="s">
        <v>175</v>
      </c>
      <c r="C37" s="102" t="s">
        <v>117</v>
      </c>
      <c r="D37" s="102" t="s">
        <v>171</v>
      </c>
      <c r="E37" s="103">
        <v>897.18499999999995</v>
      </c>
    </row>
    <row r="38" spans="1:5" ht="49.15" customHeight="1">
      <c r="A38" s="101" t="s">
        <v>180</v>
      </c>
      <c r="B38" s="102" t="s">
        <v>181</v>
      </c>
      <c r="C38" s="102"/>
      <c r="D38" s="102"/>
      <c r="E38" s="103">
        <v>2000</v>
      </c>
    </row>
    <row r="39" spans="1:5" ht="24" customHeight="1">
      <c r="A39" s="101" t="s">
        <v>118</v>
      </c>
      <c r="B39" s="102" t="s">
        <v>181</v>
      </c>
      <c r="C39" s="102" t="s">
        <v>119</v>
      </c>
      <c r="D39" s="102"/>
      <c r="E39" s="103">
        <v>2000</v>
      </c>
    </row>
    <row r="40" spans="1:5" ht="51" customHeight="1">
      <c r="A40" s="101" t="s">
        <v>161</v>
      </c>
      <c r="B40" s="102" t="s">
        <v>181</v>
      </c>
      <c r="C40" s="102" t="s">
        <v>162</v>
      </c>
      <c r="D40" s="102"/>
      <c r="E40" s="103">
        <v>2000</v>
      </c>
    </row>
    <row r="41" spans="1:5">
      <c r="A41" s="101" t="s">
        <v>178</v>
      </c>
      <c r="B41" s="102" t="s">
        <v>181</v>
      </c>
      <c r="C41" s="102" t="s">
        <v>162</v>
      </c>
      <c r="D41" s="102" t="s">
        <v>179</v>
      </c>
      <c r="E41" s="103">
        <v>2000</v>
      </c>
    </row>
    <row r="42" spans="1:5" ht="50.45" customHeight="1">
      <c r="A42" s="101" t="s">
        <v>253</v>
      </c>
      <c r="B42" s="102" t="s">
        <v>182</v>
      </c>
      <c r="C42" s="102"/>
      <c r="D42" s="102"/>
      <c r="E42" s="103">
        <v>1611</v>
      </c>
    </row>
    <row r="43" spans="1:5" ht="33" customHeight="1">
      <c r="A43" s="101" t="s">
        <v>114</v>
      </c>
      <c r="B43" s="102" t="s">
        <v>182</v>
      </c>
      <c r="C43" s="102" t="s">
        <v>115</v>
      </c>
      <c r="D43" s="102"/>
      <c r="E43" s="103">
        <v>1611</v>
      </c>
    </row>
    <row r="44" spans="1:5" ht="32.450000000000003" customHeight="1">
      <c r="A44" s="101" t="s">
        <v>116</v>
      </c>
      <c r="B44" s="102" t="s">
        <v>182</v>
      </c>
      <c r="C44" s="102" t="s">
        <v>117</v>
      </c>
      <c r="D44" s="102"/>
      <c r="E44" s="103">
        <v>1611</v>
      </c>
    </row>
    <row r="45" spans="1:5" ht="18.600000000000001" customHeight="1">
      <c r="A45" s="101" t="s">
        <v>178</v>
      </c>
      <c r="B45" s="102" t="s">
        <v>182</v>
      </c>
      <c r="C45" s="102" t="s">
        <v>117</v>
      </c>
      <c r="D45" s="102" t="s">
        <v>179</v>
      </c>
      <c r="E45" s="103">
        <v>1611</v>
      </c>
    </row>
    <row r="46" spans="1:5" ht="63">
      <c r="A46" s="101" t="s">
        <v>176</v>
      </c>
      <c r="B46" s="102" t="s">
        <v>177</v>
      </c>
      <c r="C46" s="102"/>
      <c r="D46" s="102"/>
      <c r="E46" s="103">
        <v>398</v>
      </c>
    </row>
    <row r="47" spans="1:5" ht="34.5" customHeight="1">
      <c r="A47" s="101" t="s">
        <v>114</v>
      </c>
      <c r="B47" s="102" t="s">
        <v>177</v>
      </c>
      <c r="C47" s="102" t="s">
        <v>115</v>
      </c>
      <c r="D47" s="102"/>
      <c r="E47" s="103">
        <v>398</v>
      </c>
    </row>
    <row r="48" spans="1:5" ht="31.9" customHeight="1">
      <c r="A48" s="101" t="s">
        <v>116</v>
      </c>
      <c r="B48" s="102" t="s">
        <v>177</v>
      </c>
      <c r="C48" s="102" t="s">
        <v>117</v>
      </c>
      <c r="D48" s="102"/>
      <c r="E48" s="103">
        <v>398</v>
      </c>
    </row>
    <row r="49" spans="1:5" ht="24.6" customHeight="1">
      <c r="A49" s="101" t="s">
        <v>170</v>
      </c>
      <c r="B49" s="102" t="s">
        <v>177</v>
      </c>
      <c r="C49" s="102" t="s">
        <v>117</v>
      </c>
      <c r="D49" s="102" t="s">
        <v>171</v>
      </c>
      <c r="E49" s="103">
        <v>398</v>
      </c>
    </row>
    <row r="50" spans="1:5" ht="18.600000000000001" customHeight="1">
      <c r="A50" s="101" t="s">
        <v>185</v>
      </c>
      <c r="B50" s="102" t="s">
        <v>186</v>
      </c>
      <c r="C50" s="102"/>
      <c r="D50" s="102"/>
      <c r="E50" s="103">
        <f>E59+E63+E67+E71+E55+E51</f>
        <v>11808.77771</v>
      </c>
    </row>
    <row r="51" spans="1:5" ht="73.5" customHeight="1">
      <c r="A51" s="101" t="s">
        <v>325</v>
      </c>
      <c r="B51" s="84" t="s">
        <v>324</v>
      </c>
      <c r="C51" s="102"/>
      <c r="D51" s="102"/>
      <c r="E51" s="103">
        <v>4300</v>
      </c>
    </row>
    <row r="52" spans="1:5" ht="38.25" customHeight="1">
      <c r="A52" s="101" t="s">
        <v>114</v>
      </c>
      <c r="B52" s="84" t="s">
        <v>324</v>
      </c>
      <c r="C52" s="102" t="s">
        <v>115</v>
      </c>
      <c r="D52" s="102"/>
      <c r="E52" s="103">
        <v>4300</v>
      </c>
    </row>
    <row r="53" spans="1:5" ht="38.25" customHeight="1">
      <c r="A53" s="101" t="s">
        <v>116</v>
      </c>
      <c r="B53" s="84" t="s">
        <v>324</v>
      </c>
      <c r="C53" s="102" t="s">
        <v>117</v>
      </c>
      <c r="D53" s="102"/>
      <c r="E53" s="103">
        <v>4300</v>
      </c>
    </row>
    <row r="54" spans="1:5" ht="22.5" customHeight="1">
      <c r="A54" s="101" t="s">
        <v>183</v>
      </c>
      <c r="B54" s="84" t="s">
        <v>324</v>
      </c>
      <c r="C54" s="102" t="s">
        <v>117</v>
      </c>
      <c r="D54" s="102" t="s">
        <v>184</v>
      </c>
      <c r="E54" s="103">
        <v>4300</v>
      </c>
    </row>
    <row r="55" spans="1:5" ht="66.75" customHeight="1">
      <c r="A55" s="101" t="s">
        <v>297</v>
      </c>
      <c r="B55" s="84" t="s">
        <v>296</v>
      </c>
      <c r="C55" s="102"/>
      <c r="D55" s="102"/>
      <c r="E55" s="103">
        <v>1185</v>
      </c>
    </row>
    <row r="56" spans="1:5" ht="37.5" customHeight="1">
      <c r="A56" s="101" t="s">
        <v>114</v>
      </c>
      <c r="B56" s="84" t="s">
        <v>296</v>
      </c>
      <c r="C56" s="102" t="s">
        <v>115</v>
      </c>
      <c r="D56" s="102"/>
      <c r="E56" s="103">
        <v>1185</v>
      </c>
    </row>
    <row r="57" spans="1:5" ht="36.75" customHeight="1">
      <c r="A57" s="101" t="s">
        <v>116</v>
      </c>
      <c r="B57" s="84" t="s">
        <v>296</v>
      </c>
      <c r="C57" s="102" t="s">
        <v>117</v>
      </c>
      <c r="D57" s="102"/>
      <c r="E57" s="103">
        <v>1185</v>
      </c>
    </row>
    <row r="58" spans="1:5" ht="18.600000000000001" customHeight="1">
      <c r="A58" s="101" t="s">
        <v>183</v>
      </c>
      <c r="B58" s="84" t="s">
        <v>296</v>
      </c>
      <c r="C58" s="102" t="s">
        <v>117</v>
      </c>
      <c r="D58" s="102" t="s">
        <v>184</v>
      </c>
      <c r="E58" s="103">
        <v>1185</v>
      </c>
    </row>
    <row r="59" spans="1:5" ht="50.45" customHeight="1">
      <c r="A59" s="101" t="s">
        <v>187</v>
      </c>
      <c r="B59" s="102" t="s">
        <v>188</v>
      </c>
      <c r="C59" s="102"/>
      <c r="D59" s="102"/>
      <c r="E59" s="103">
        <v>1657</v>
      </c>
    </row>
    <row r="60" spans="1:5" ht="36.6" customHeight="1">
      <c r="A60" s="101" t="s">
        <v>114</v>
      </c>
      <c r="B60" s="102" t="s">
        <v>188</v>
      </c>
      <c r="C60" s="102" t="s">
        <v>115</v>
      </c>
      <c r="D60" s="102"/>
      <c r="E60" s="103">
        <v>1657</v>
      </c>
    </row>
    <row r="61" spans="1:5" ht="33.6" customHeight="1">
      <c r="A61" s="101" t="s">
        <v>116</v>
      </c>
      <c r="B61" s="102" t="s">
        <v>188</v>
      </c>
      <c r="C61" s="102" t="s">
        <v>117</v>
      </c>
      <c r="D61" s="102"/>
      <c r="E61" s="103">
        <v>1657</v>
      </c>
    </row>
    <row r="62" spans="1:5" ht="19.5" customHeight="1">
      <c r="A62" s="101" t="s">
        <v>183</v>
      </c>
      <c r="B62" s="102" t="s">
        <v>188</v>
      </c>
      <c r="C62" s="102" t="s">
        <v>117</v>
      </c>
      <c r="D62" s="102" t="s">
        <v>184</v>
      </c>
      <c r="E62" s="103">
        <v>1657</v>
      </c>
    </row>
    <row r="63" spans="1:5" ht="52.9" customHeight="1">
      <c r="A63" s="101" t="s">
        <v>189</v>
      </c>
      <c r="B63" s="102" t="s">
        <v>190</v>
      </c>
      <c r="C63" s="102"/>
      <c r="D63" s="102"/>
      <c r="E63" s="103">
        <v>206.8</v>
      </c>
    </row>
    <row r="64" spans="1:5" ht="37.5" customHeight="1">
      <c r="A64" s="101" t="s">
        <v>114</v>
      </c>
      <c r="B64" s="102" t="s">
        <v>190</v>
      </c>
      <c r="C64" s="102" t="s">
        <v>115</v>
      </c>
      <c r="D64" s="102"/>
      <c r="E64" s="103">
        <v>206.8</v>
      </c>
    </row>
    <row r="65" spans="1:5" ht="31.5">
      <c r="A65" s="101" t="s">
        <v>116</v>
      </c>
      <c r="B65" s="102" t="s">
        <v>190</v>
      </c>
      <c r="C65" s="102" t="s">
        <v>117</v>
      </c>
      <c r="D65" s="102"/>
      <c r="E65" s="103">
        <v>206.8</v>
      </c>
    </row>
    <row r="66" spans="1:5" ht="23.45" customHeight="1">
      <c r="A66" s="101" t="s">
        <v>183</v>
      </c>
      <c r="B66" s="102" t="s">
        <v>190</v>
      </c>
      <c r="C66" s="102" t="s">
        <v>117</v>
      </c>
      <c r="D66" s="102" t="s">
        <v>184</v>
      </c>
      <c r="E66" s="103">
        <v>206.8</v>
      </c>
    </row>
    <row r="67" spans="1:5" ht="65.45" customHeight="1">
      <c r="A67" s="101" t="s">
        <v>191</v>
      </c>
      <c r="B67" s="102" t="s">
        <v>192</v>
      </c>
      <c r="C67" s="102"/>
      <c r="D67" s="102"/>
      <c r="E67" s="103">
        <v>959.97771</v>
      </c>
    </row>
    <row r="68" spans="1:5" ht="31.5">
      <c r="A68" s="101" t="s">
        <v>114</v>
      </c>
      <c r="B68" s="102" t="s">
        <v>192</v>
      </c>
      <c r="C68" s="102" t="s">
        <v>115</v>
      </c>
      <c r="D68" s="102"/>
      <c r="E68" s="103">
        <v>959.97771</v>
      </c>
    </row>
    <row r="69" spans="1:5" ht="31.5">
      <c r="A69" s="101" t="s">
        <v>116</v>
      </c>
      <c r="B69" s="102" t="s">
        <v>192</v>
      </c>
      <c r="C69" s="102" t="s">
        <v>117</v>
      </c>
      <c r="D69" s="102"/>
      <c r="E69" s="103">
        <v>959.97771</v>
      </c>
    </row>
    <row r="70" spans="1:5">
      <c r="A70" s="101" t="s">
        <v>183</v>
      </c>
      <c r="B70" s="102" t="s">
        <v>192</v>
      </c>
      <c r="C70" s="102" t="s">
        <v>117</v>
      </c>
      <c r="D70" s="102" t="s">
        <v>184</v>
      </c>
      <c r="E70" s="103">
        <v>959.97771</v>
      </c>
    </row>
    <row r="71" spans="1:5" ht="50.45" customHeight="1">
      <c r="A71" s="101" t="s">
        <v>193</v>
      </c>
      <c r="B71" s="102" t="s">
        <v>194</v>
      </c>
      <c r="C71" s="102"/>
      <c r="D71" s="102"/>
      <c r="E71" s="103">
        <v>3500</v>
      </c>
    </row>
    <row r="72" spans="1:5" ht="36.6" customHeight="1">
      <c r="A72" s="101" t="s">
        <v>114</v>
      </c>
      <c r="B72" s="102" t="s">
        <v>194</v>
      </c>
      <c r="C72" s="102" t="s">
        <v>115</v>
      </c>
      <c r="D72" s="102"/>
      <c r="E72" s="103">
        <v>3500</v>
      </c>
    </row>
    <row r="73" spans="1:5" ht="34.5" customHeight="1">
      <c r="A73" s="101" t="s">
        <v>116</v>
      </c>
      <c r="B73" s="102" t="s">
        <v>194</v>
      </c>
      <c r="C73" s="102" t="s">
        <v>117</v>
      </c>
      <c r="D73" s="102"/>
      <c r="E73" s="103">
        <v>3500</v>
      </c>
    </row>
    <row r="74" spans="1:5" ht="21.6" customHeight="1">
      <c r="A74" s="101" t="s">
        <v>183</v>
      </c>
      <c r="B74" s="102" t="s">
        <v>194</v>
      </c>
      <c r="C74" s="102" t="s">
        <v>117</v>
      </c>
      <c r="D74" s="102" t="s">
        <v>184</v>
      </c>
      <c r="E74" s="103">
        <v>3500</v>
      </c>
    </row>
    <row r="75" spans="1:5">
      <c r="A75" s="101" t="s">
        <v>159</v>
      </c>
      <c r="B75" s="102" t="s">
        <v>160</v>
      </c>
      <c r="C75" s="102"/>
      <c r="D75" s="102"/>
      <c r="E75" s="103">
        <f>E76+E80+E84+E88</f>
        <v>2851.91435</v>
      </c>
    </row>
    <row r="76" spans="1:5" ht="70.900000000000006" customHeight="1">
      <c r="A76" s="111" t="s">
        <v>272</v>
      </c>
      <c r="B76" s="84" t="s">
        <v>273</v>
      </c>
      <c r="C76" s="102"/>
      <c r="D76" s="102"/>
      <c r="E76" s="103">
        <v>1602.3</v>
      </c>
    </row>
    <row r="77" spans="1:5" ht="36.75" customHeight="1">
      <c r="A77" s="101" t="s">
        <v>114</v>
      </c>
      <c r="B77" s="84" t="s">
        <v>273</v>
      </c>
      <c r="C77" s="102" t="s">
        <v>115</v>
      </c>
      <c r="D77" s="102"/>
      <c r="E77" s="103">
        <v>1602.3</v>
      </c>
    </row>
    <row r="78" spans="1:5" ht="38.450000000000003" customHeight="1">
      <c r="A78" s="101" t="s">
        <v>116</v>
      </c>
      <c r="B78" s="84" t="s">
        <v>273</v>
      </c>
      <c r="C78" s="102" t="s">
        <v>117</v>
      </c>
      <c r="D78" s="102"/>
      <c r="E78" s="103">
        <v>1602.3</v>
      </c>
    </row>
    <row r="79" spans="1:5" ht="22.9" customHeight="1">
      <c r="A79" s="101" t="s">
        <v>163</v>
      </c>
      <c r="B79" s="84" t="s">
        <v>273</v>
      </c>
      <c r="C79" s="102" t="s">
        <v>117</v>
      </c>
      <c r="D79" s="102" t="s">
        <v>164</v>
      </c>
      <c r="E79" s="103">
        <v>1602.3</v>
      </c>
    </row>
    <row r="80" spans="1:5" ht="57.75" customHeight="1">
      <c r="A80" s="111" t="s">
        <v>336</v>
      </c>
      <c r="B80" s="142" t="s">
        <v>337</v>
      </c>
      <c r="C80" s="102"/>
      <c r="D80" s="102"/>
      <c r="E80" s="103">
        <v>1083.99</v>
      </c>
    </row>
    <row r="81" spans="1:5" ht="31.5">
      <c r="A81" s="101" t="s">
        <v>114</v>
      </c>
      <c r="B81" s="142" t="s">
        <v>337</v>
      </c>
      <c r="C81" s="102" t="s">
        <v>115</v>
      </c>
      <c r="D81" s="102"/>
      <c r="E81" s="103">
        <v>1083.99</v>
      </c>
    </row>
    <row r="82" spans="1:5" ht="37.9" customHeight="1">
      <c r="A82" s="101" t="s">
        <v>116</v>
      </c>
      <c r="B82" s="142" t="s">
        <v>337</v>
      </c>
      <c r="C82" s="102" t="s">
        <v>117</v>
      </c>
      <c r="D82" s="102"/>
      <c r="E82" s="103">
        <v>1083.99</v>
      </c>
    </row>
    <row r="83" spans="1:5" ht="19.5" customHeight="1">
      <c r="A83" s="101" t="s">
        <v>155</v>
      </c>
      <c r="B83" s="142" t="s">
        <v>337</v>
      </c>
      <c r="C83" s="102" t="s">
        <v>117</v>
      </c>
      <c r="D83" s="102" t="s">
        <v>156</v>
      </c>
      <c r="E83" s="103">
        <v>1083.99</v>
      </c>
    </row>
    <row r="84" spans="1:5" ht="51" customHeight="1">
      <c r="A84" s="101" t="s">
        <v>165</v>
      </c>
      <c r="B84" s="102" t="s">
        <v>166</v>
      </c>
      <c r="C84" s="102"/>
      <c r="D84" s="102"/>
      <c r="E84" s="103">
        <v>165.62434999999999</v>
      </c>
    </row>
    <row r="85" spans="1:5" ht="31.5">
      <c r="A85" s="101" t="s">
        <v>114</v>
      </c>
      <c r="B85" s="102" t="s">
        <v>166</v>
      </c>
      <c r="C85" s="102" t="s">
        <v>115</v>
      </c>
      <c r="D85" s="102"/>
      <c r="E85" s="103">
        <v>165.62434999999999</v>
      </c>
    </row>
    <row r="86" spans="1:5" ht="37.15" customHeight="1">
      <c r="A86" s="101" t="s">
        <v>116</v>
      </c>
      <c r="B86" s="102" t="s">
        <v>166</v>
      </c>
      <c r="C86" s="102" t="s">
        <v>117</v>
      </c>
      <c r="D86" s="102"/>
      <c r="E86" s="103">
        <v>165.62434999999999</v>
      </c>
    </row>
    <row r="87" spans="1:5" ht="22.9" customHeight="1">
      <c r="A87" s="101" t="s">
        <v>163</v>
      </c>
      <c r="B87" s="102" t="s">
        <v>166</v>
      </c>
      <c r="C87" s="102" t="s">
        <v>117</v>
      </c>
      <c r="D87" s="102" t="s">
        <v>164</v>
      </c>
      <c r="E87" s="103">
        <v>165.62434999999999</v>
      </c>
    </row>
    <row r="88" spans="1:5" ht="69" hidden="1" customHeight="1">
      <c r="A88" s="111" t="s">
        <v>244</v>
      </c>
      <c r="B88" s="102" t="s">
        <v>167</v>
      </c>
      <c r="C88" s="102"/>
      <c r="D88" s="102"/>
      <c r="E88" s="103">
        <v>0</v>
      </c>
    </row>
    <row r="89" spans="1:5" ht="33" hidden="1" customHeight="1">
      <c r="A89" s="101" t="s">
        <v>114</v>
      </c>
      <c r="B89" s="102" t="s">
        <v>167</v>
      </c>
      <c r="C89" s="102" t="s">
        <v>115</v>
      </c>
      <c r="D89" s="102"/>
      <c r="E89" s="103">
        <v>0</v>
      </c>
    </row>
    <row r="90" spans="1:5" ht="36.6" hidden="1" customHeight="1">
      <c r="A90" s="101" t="s">
        <v>116</v>
      </c>
      <c r="B90" s="102" t="s">
        <v>167</v>
      </c>
      <c r="C90" s="102" t="s">
        <v>117</v>
      </c>
      <c r="D90" s="102"/>
      <c r="E90" s="103">
        <v>0</v>
      </c>
    </row>
    <row r="91" spans="1:5" ht="19.5" hidden="1" customHeight="1">
      <c r="A91" s="101" t="s">
        <v>163</v>
      </c>
      <c r="B91" s="102" t="s">
        <v>167</v>
      </c>
      <c r="C91" s="102" t="s">
        <v>117</v>
      </c>
      <c r="D91" s="102" t="s">
        <v>164</v>
      </c>
      <c r="E91" s="103">
        <v>0</v>
      </c>
    </row>
    <row r="92" spans="1:5" ht="35.25" customHeight="1">
      <c r="A92" s="101" t="s">
        <v>199</v>
      </c>
      <c r="B92" s="102" t="s">
        <v>200</v>
      </c>
      <c r="C92" s="102"/>
      <c r="D92" s="102"/>
      <c r="E92" s="103">
        <v>22607.363000000001</v>
      </c>
    </row>
    <row r="93" spans="1:5" ht="22.15" customHeight="1">
      <c r="A93" s="101" t="s">
        <v>201</v>
      </c>
      <c r="B93" s="102" t="s">
        <v>202</v>
      </c>
      <c r="C93" s="102"/>
      <c r="D93" s="102"/>
      <c r="E93" s="103">
        <v>22607.363000000001</v>
      </c>
    </row>
    <row r="94" spans="1:5" ht="52.15" customHeight="1">
      <c r="A94" s="101" t="s">
        <v>203</v>
      </c>
      <c r="B94" s="102" t="s">
        <v>204</v>
      </c>
      <c r="C94" s="102"/>
      <c r="D94" s="102"/>
      <c r="E94" s="103">
        <v>22607.363000000001</v>
      </c>
    </row>
    <row r="95" spans="1:5" ht="22.15" customHeight="1">
      <c r="A95" s="101" t="s">
        <v>205</v>
      </c>
      <c r="B95" s="102" t="s">
        <v>204</v>
      </c>
      <c r="C95" s="102" t="s">
        <v>206</v>
      </c>
      <c r="D95" s="102"/>
      <c r="E95" s="103">
        <v>22607.363000000001</v>
      </c>
    </row>
    <row r="96" spans="1:5" ht="22.15" customHeight="1">
      <c r="A96" s="101" t="s">
        <v>86</v>
      </c>
      <c r="B96" s="102" t="s">
        <v>204</v>
      </c>
      <c r="C96" s="102" t="s">
        <v>207</v>
      </c>
      <c r="D96" s="102"/>
      <c r="E96" s="103">
        <v>22607.363000000001</v>
      </c>
    </row>
    <row r="97" spans="1:5" ht="22.15" customHeight="1">
      <c r="A97" s="101" t="s">
        <v>197</v>
      </c>
      <c r="B97" s="102" t="s">
        <v>204</v>
      </c>
      <c r="C97" s="102" t="s">
        <v>207</v>
      </c>
      <c r="D97" s="102" t="s">
        <v>198</v>
      </c>
      <c r="E97" s="103">
        <v>22607.363000000001</v>
      </c>
    </row>
    <row r="98" spans="1:5" ht="52.9" customHeight="1">
      <c r="A98" s="101" t="s">
        <v>152</v>
      </c>
      <c r="B98" s="102" t="s">
        <v>275</v>
      </c>
      <c r="C98" s="102"/>
      <c r="D98" s="102"/>
      <c r="E98" s="103">
        <v>3.5</v>
      </c>
    </row>
    <row r="99" spans="1:5" ht="33" customHeight="1">
      <c r="A99" s="101" t="s">
        <v>114</v>
      </c>
      <c r="B99" s="102" t="s">
        <v>254</v>
      </c>
      <c r="C99" s="102" t="s">
        <v>115</v>
      </c>
      <c r="D99" s="102"/>
      <c r="E99" s="103">
        <v>3.5</v>
      </c>
    </row>
    <row r="100" spans="1:5" ht="37.9" customHeight="1">
      <c r="A100" s="101" t="s">
        <v>116</v>
      </c>
      <c r="B100" s="102" t="s">
        <v>254</v>
      </c>
      <c r="C100" s="102" t="s">
        <v>117</v>
      </c>
      <c r="D100" s="102"/>
      <c r="E100" s="103">
        <v>3.5</v>
      </c>
    </row>
    <row r="101" spans="1:5" ht="35.25" customHeight="1">
      <c r="A101" s="101" t="s">
        <v>150</v>
      </c>
      <c r="B101" s="102" t="s">
        <v>254</v>
      </c>
      <c r="C101" s="102" t="s">
        <v>117</v>
      </c>
      <c r="D101" s="102" t="s">
        <v>151</v>
      </c>
      <c r="E101" s="103">
        <v>3.5</v>
      </c>
    </row>
    <row r="102" spans="1:5" ht="24" customHeight="1">
      <c r="A102" s="101" t="s">
        <v>103</v>
      </c>
      <c r="B102" s="102" t="s">
        <v>104</v>
      </c>
      <c r="C102" s="102"/>
      <c r="D102" s="102"/>
      <c r="E102" s="103">
        <f>E107+E119+E129+E133+E137+E141+E149+E153+E157+E145+E161+E111+E103+E115</f>
        <v>80999.778149999998</v>
      </c>
    </row>
    <row r="103" spans="1:5" ht="57" customHeight="1">
      <c r="A103" s="101" t="s">
        <v>334</v>
      </c>
      <c r="B103" s="102" t="s">
        <v>332</v>
      </c>
      <c r="C103" s="102"/>
      <c r="D103" s="102"/>
      <c r="E103" s="103">
        <v>93.53</v>
      </c>
    </row>
    <row r="104" spans="1:5" ht="60" customHeight="1">
      <c r="A104" s="101" t="s">
        <v>107</v>
      </c>
      <c r="B104" s="102" t="s">
        <v>332</v>
      </c>
      <c r="C104" s="102" t="s">
        <v>53</v>
      </c>
      <c r="D104" s="102"/>
      <c r="E104" s="103">
        <v>93.53</v>
      </c>
    </row>
    <row r="105" spans="1:5" ht="22.5" customHeight="1">
      <c r="A105" s="101" t="s">
        <v>108</v>
      </c>
      <c r="B105" s="102" t="s">
        <v>332</v>
      </c>
      <c r="C105" s="102" t="s">
        <v>109</v>
      </c>
      <c r="D105" s="102"/>
      <c r="E105" s="103">
        <v>93.53</v>
      </c>
    </row>
    <row r="106" spans="1:5" ht="36" customHeight="1">
      <c r="A106" s="101" t="s">
        <v>101</v>
      </c>
      <c r="B106" s="102" t="s">
        <v>332</v>
      </c>
      <c r="C106" s="102" t="s">
        <v>109</v>
      </c>
      <c r="D106" s="102" t="s">
        <v>102</v>
      </c>
      <c r="E106" s="103">
        <v>93.53</v>
      </c>
    </row>
    <row r="107" spans="1:5" ht="21.75" customHeight="1">
      <c r="A107" s="101" t="s">
        <v>105</v>
      </c>
      <c r="B107" s="102" t="s">
        <v>106</v>
      </c>
      <c r="C107" s="102"/>
      <c r="D107" s="102"/>
      <c r="E107" s="85">
        <v>2021.704</v>
      </c>
    </row>
    <row r="108" spans="1:5" ht="51.6" customHeight="1">
      <c r="A108" s="101" t="s">
        <v>107</v>
      </c>
      <c r="B108" s="102" t="s">
        <v>106</v>
      </c>
      <c r="C108" s="102" t="s">
        <v>53</v>
      </c>
      <c r="D108" s="102"/>
      <c r="E108" s="85">
        <v>2021.704</v>
      </c>
    </row>
    <row r="109" spans="1:5" ht="25.9" customHeight="1">
      <c r="A109" s="101" t="s">
        <v>108</v>
      </c>
      <c r="B109" s="102" t="s">
        <v>106</v>
      </c>
      <c r="C109" s="102" t="s">
        <v>109</v>
      </c>
      <c r="D109" s="102"/>
      <c r="E109" s="85">
        <v>2021.704</v>
      </c>
    </row>
    <row r="110" spans="1:5" ht="36" customHeight="1">
      <c r="A110" s="101" t="s">
        <v>101</v>
      </c>
      <c r="B110" s="102" t="s">
        <v>106</v>
      </c>
      <c r="C110" s="102" t="s">
        <v>109</v>
      </c>
      <c r="D110" s="102" t="s">
        <v>102</v>
      </c>
      <c r="E110" s="85">
        <v>2021.704</v>
      </c>
    </row>
    <row r="111" spans="1:5" ht="36" customHeight="1">
      <c r="A111" s="101" t="s">
        <v>320</v>
      </c>
      <c r="B111" s="102" t="s">
        <v>321</v>
      </c>
      <c r="C111" s="102"/>
      <c r="D111" s="102"/>
      <c r="E111" s="103">
        <v>1056</v>
      </c>
    </row>
    <row r="112" spans="1:5" ht="24.75" customHeight="1">
      <c r="A112" s="101" t="s">
        <v>118</v>
      </c>
      <c r="B112" s="102" t="s">
        <v>321</v>
      </c>
      <c r="C112" s="102" t="s">
        <v>119</v>
      </c>
      <c r="D112" s="102"/>
      <c r="E112" s="103">
        <v>1056</v>
      </c>
    </row>
    <row r="113" spans="1:5" ht="36" customHeight="1">
      <c r="A113" s="101" t="s">
        <v>322</v>
      </c>
      <c r="B113" s="102" t="s">
        <v>321</v>
      </c>
      <c r="C113" s="102" t="s">
        <v>323</v>
      </c>
      <c r="D113" s="102"/>
      <c r="E113" s="103">
        <v>1056</v>
      </c>
    </row>
    <row r="114" spans="1:5" ht="52.5" customHeight="1">
      <c r="A114" s="101" t="s">
        <v>110</v>
      </c>
      <c r="B114" s="102" t="s">
        <v>321</v>
      </c>
      <c r="C114" s="102" t="s">
        <v>323</v>
      </c>
      <c r="D114" s="102" t="s">
        <v>111</v>
      </c>
      <c r="E114" s="103">
        <v>1056</v>
      </c>
    </row>
    <row r="115" spans="1:5" ht="52.5" customHeight="1">
      <c r="A115" s="101" t="s">
        <v>335</v>
      </c>
      <c r="B115" s="102" t="s">
        <v>333</v>
      </c>
      <c r="C115" s="102"/>
      <c r="D115" s="102"/>
      <c r="E115" s="103">
        <v>1561</v>
      </c>
    </row>
    <row r="116" spans="1:5" ht="53.25" customHeight="1">
      <c r="A116" s="101" t="s">
        <v>107</v>
      </c>
      <c r="B116" s="102" t="s">
        <v>333</v>
      </c>
      <c r="C116" s="102" t="s">
        <v>53</v>
      </c>
      <c r="D116" s="102"/>
      <c r="E116" s="103">
        <v>1561</v>
      </c>
    </row>
    <row r="117" spans="1:5" ht="26.25" customHeight="1">
      <c r="A117" s="101" t="s">
        <v>108</v>
      </c>
      <c r="B117" s="102" t="s">
        <v>333</v>
      </c>
      <c r="C117" s="102" t="s">
        <v>109</v>
      </c>
      <c r="D117" s="102"/>
      <c r="E117" s="103">
        <v>1561</v>
      </c>
    </row>
    <row r="118" spans="1:5" ht="52.5" customHeight="1">
      <c r="A118" s="101" t="s">
        <v>110</v>
      </c>
      <c r="B118" s="102" t="s">
        <v>333</v>
      </c>
      <c r="C118" s="102" t="s">
        <v>109</v>
      </c>
      <c r="D118" s="102" t="s">
        <v>111</v>
      </c>
      <c r="E118" s="103">
        <v>1561</v>
      </c>
    </row>
    <row r="119" spans="1:5" ht="39.75" customHeight="1">
      <c r="A119" s="101" t="s">
        <v>112</v>
      </c>
      <c r="B119" s="102" t="s">
        <v>113</v>
      </c>
      <c r="C119" s="102"/>
      <c r="D119" s="102"/>
      <c r="E119" s="103">
        <f>E120+E123+E126</f>
        <v>25272.11865</v>
      </c>
    </row>
    <row r="120" spans="1:5" ht="53.45" customHeight="1">
      <c r="A120" s="101" t="s">
        <v>107</v>
      </c>
      <c r="B120" s="102" t="s">
        <v>113</v>
      </c>
      <c r="C120" s="102" t="s">
        <v>53</v>
      </c>
      <c r="D120" s="102"/>
      <c r="E120" s="85">
        <v>21019.667000000001</v>
      </c>
    </row>
    <row r="121" spans="1:5" ht="20.45" customHeight="1">
      <c r="A121" s="101" t="s">
        <v>108</v>
      </c>
      <c r="B121" s="102" t="s">
        <v>113</v>
      </c>
      <c r="C121" s="102" t="s">
        <v>109</v>
      </c>
      <c r="D121" s="102"/>
      <c r="E121" s="85">
        <v>21019.667000000001</v>
      </c>
    </row>
    <row r="122" spans="1:5" ht="49.9" customHeight="1">
      <c r="A122" s="101" t="s">
        <v>110</v>
      </c>
      <c r="B122" s="102" t="s">
        <v>113</v>
      </c>
      <c r="C122" s="102" t="s">
        <v>109</v>
      </c>
      <c r="D122" s="102" t="s">
        <v>111</v>
      </c>
      <c r="E122" s="85">
        <v>21019.667000000001</v>
      </c>
    </row>
    <row r="123" spans="1:5" ht="32.450000000000003" customHeight="1">
      <c r="A123" s="101" t="s">
        <v>114</v>
      </c>
      <c r="B123" s="102" t="s">
        <v>113</v>
      </c>
      <c r="C123" s="102" t="s">
        <v>115</v>
      </c>
      <c r="D123" s="102"/>
      <c r="E123" s="85">
        <v>4249.45165</v>
      </c>
    </row>
    <row r="124" spans="1:5" ht="32.450000000000003" customHeight="1">
      <c r="A124" s="101" t="s">
        <v>116</v>
      </c>
      <c r="B124" s="102" t="s">
        <v>113</v>
      </c>
      <c r="C124" s="102" t="s">
        <v>117</v>
      </c>
      <c r="D124" s="102"/>
      <c r="E124" s="85">
        <v>4249.45165</v>
      </c>
    </row>
    <row r="125" spans="1:5" ht="52.7" customHeight="1">
      <c r="A125" s="101" t="s">
        <v>110</v>
      </c>
      <c r="B125" s="102" t="s">
        <v>113</v>
      </c>
      <c r="C125" s="102" t="s">
        <v>117</v>
      </c>
      <c r="D125" s="102" t="s">
        <v>111</v>
      </c>
      <c r="E125" s="85">
        <v>4249.45165</v>
      </c>
    </row>
    <row r="126" spans="1:5" ht="22.15" customHeight="1">
      <c r="A126" s="101" t="s">
        <v>118</v>
      </c>
      <c r="B126" s="102" t="s">
        <v>113</v>
      </c>
      <c r="C126" s="102" t="s">
        <v>119</v>
      </c>
      <c r="D126" s="102"/>
      <c r="E126" s="103">
        <v>3</v>
      </c>
    </row>
    <row r="127" spans="1:5" ht="22.15" customHeight="1">
      <c r="A127" s="101" t="s">
        <v>120</v>
      </c>
      <c r="B127" s="102" t="s">
        <v>113</v>
      </c>
      <c r="C127" s="102" t="s">
        <v>121</v>
      </c>
      <c r="D127" s="102"/>
      <c r="E127" s="103">
        <v>3</v>
      </c>
    </row>
    <row r="128" spans="1:5" ht="49.15" customHeight="1">
      <c r="A128" s="101" t="s">
        <v>110</v>
      </c>
      <c r="B128" s="102" t="s">
        <v>113</v>
      </c>
      <c r="C128" s="102" t="s">
        <v>121</v>
      </c>
      <c r="D128" s="102" t="s">
        <v>111</v>
      </c>
      <c r="E128" s="103">
        <v>3</v>
      </c>
    </row>
    <row r="129" spans="1:6" ht="25.15" customHeight="1">
      <c r="A129" s="101" t="s">
        <v>128</v>
      </c>
      <c r="B129" s="102" t="s">
        <v>129</v>
      </c>
      <c r="C129" s="102"/>
      <c r="D129" s="102"/>
      <c r="E129" s="103">
        <v>100</v>
      </c>
    </row>
    <row r="130" spans="1:6" ht="25.15" customHeight="1">
      <c r="A130" s="101" t="s">
        <v>118</v>
      </c>
      <c r="B130" s="102" t="s">
        <v>129</v>
      </c>
      <c r="C130" s="102" t="s">
        <v>119</v>
      </c>
      <c r="D130" s="102"/>
      <c r="E130" s="103">
        <v>100</v>
      </c>
    </row>
    <row r="131" spans="1:6" ht="24" customHeight="1">
      <c r="A131" s="101" t="s">
        <v>130</v>
      </c>
      <c r="B131" s="102" t="s">
        <v>129</v>
      </c>
      <c r="C131" s="102" t="s">
        <v>131</v>
      </c>
      <c r="D131" s="102"/>
      <c r="E131" s="103">
        <v>100</v>
      </c>
    </row>
    <row r="132" spans="1:6" ht="18" customHeight="1">
      <c r="A132" s="101" t="s">
        <v>126</v>
      </c>
      <c r="B132" s="102" t="s">
        <v>129</v>
      </c>
      <c r="C132" s="102" t="s">
        <v>131</v>
      </c>
      <c r="D132" s="102" t="s">
        <v>127</v>
      </c>
      <c r="E132" s="103">
        <v>100</v>
      </c>
    </row>
    <row r="133" spans="1:6" ht="38.450000000000003" customHeight="1">
      <c r="A133" s="101" t="s">
        <v>134</v>
      </c>
      <c r="B133" s="102" t="s">
        <v>135</v>
      </c>
      <c r="C133" s="102"/>
      <c r="D133" s="102"/>
      <c r="E133" s="103">
        <v>9.85</v>
      </c>
    </row>
    <row r="134" spans="1:6" ht="35.25" customHeight="1">
      <c r="A134" s="101" t="s">
        <v>114</v>
      </c>
      <c r="B134" s="102" t="s">
        <v>135</v>
      </c>
      <c r="C134" s="102" t="s">
        <v>115</v>
      </c>
      <c r="D134" s="102"/>
      <c r="E134" s="103">
        <v>9.85</v>
      </c>
    </row>
    <row r="135" spans="1:6" ht="36" customHeight="1">
      <c r="A135" s="101" t="s">
        <v>116</v>
      </c>
      <c r="B135" s="102" t="s">
        <v>135</v>
      </c>
      <c r="C135" s="102" t="s">
        <v>117</v>
      </c>
      <c r="D135" s="102"/>
      <c r="E135" s="103">
        <v>9.85</v>
      </c>
    </row>
    <row r="136" spans="1:6" ht="28.9" customHeight="1">
      <c r="A136" s="101" t="s">
        <v>132</v>
      </c>
      <c r="B136" s="102" t="s">
        <v>135</v>
      </c>
      <c r="C136" s="102" t="s">
        <v>117</v>
      </c>
      <c r="D136" s="102" t="s">
        <v>133</v>
      </c>
      <c r="E136" s="103">
        <v>9.85</v>
      </c>
    </row>
    <row r="137" spans="1:6" ht="39" customHeight="1">
      <c r="A137" s="101" t="s">
        <v>140</v>
      </c>
      <c r="B137" s="102" t="s">
        <v>141</v>
      </c>
      <c r="C137" s="102"/>
      <c r="D137" s="102"/>
      <c r="E137" s="103">
        <v>383.411</v>
      </c>
    </row>
    <row r="138" spans="1:6" ht="53.45" customHeight="1">
      <c r="A138" s="101" t="s">
        <v>107</v>
      </c>
      <c r="B138" s="102" t="s">
        <v>141</v>
      </c>
      <c r="C138" s="102" t="s">
        <v>53</v>
      </c>
      <c r="D138" s="102"/>
      <c r="E138" s="103">
        <v>383.411</v>
      </c>
    </row>
    <row r="139" spans="1:6" ht="21.6" customHeight="1">
      <c r="A139" s="101" t="s">
        <v>108</v>
      </c>
      <c r="B139" s="102" t="s">
        <v>141</v>
      </c>
      <c r="C139" s="102" t="s">
        <v>109</v>
      </c>
      <c r="D139" s="102"/>
      <c r="E139" s="103">
        <v>383.411</v>
      </c>
    </row>
    <row r="140" spans="1:6" ht="21.6" customHeight="1">
      <c r="A140" s="101" t="s">
        <v>138</v>
      </c>
      <c r="B140" s="102" t="s">
        <v>141</v>
      </c>
      <c r="C140" s="102" t="s">
        <v>109</v>
      </c>
      <c r="D140" s="102" t="s">
        <v>139</v>
      </c>
      <c r="E140" s="103">
        <v>383.411</v>
      </c>
      <c r="F140" s="112"/>
    </row>
    <row r="141" spans="1:6" ht="20.45" customHeight="1">
      <c r="A141" s="101" t="s">
        <v>124</v>
      </c>
      <c r="B141" s="102" t="s">
        <v>125</v>
      </c>
      <c r="C141" s="102"/>
      <c r="D141" s="102"/>
      <c r="E141" s="103">
        <v>150</v>
      </c>
    </row>
    <row r="142" spans="1:6" ht="21" customHeight="1">
      <c r="A142" s="101" t="s">
        <v>205</v>
      </c>
      <c r="B142" s="102" t="s">
        <v>125</v>
      </c>
      <c r="C142" s="84" t="s">
        <v>206</v>
      </c>
      <c r="D142" s="102"/>
      <c r="E142" s="103">
        <v>150</v>
      </c>
    </row>
    <row r="143" spans="1:6" ht="18.75" customHeight="1">
      <c r="A143" s="101" t="s">
        <v>86</v>
      </c>
      <c r="B143" s="102" t="s">
        <v>125</v>
      </c>
      <c r="C143" s="87" t="s">
        <v>207</v>
      </c>
      <c r="D143" s="102"/>
      <c r="E143" s="103">
        <v>150</v>
      </c>
    </row>
    <row r="144" spans="1:6" ht="38.450000000000003" customHeight="1">
      <c r="A144" s="128" t="s">
        <v>122</v>
      </c>
      <c r="B144" s="102" t="s">
        <v>125</v>
      </c>
      <c r="C144" s="102" t="s">
        <v>207</v>
      </c>
      <c r="D144" s="102" t="s">
        <v>123</v>
      </c>
      <c r="E144" s="103">
        <v>150</v>
      </c>
    </row>
    <row r="145" spans="1:5" ht="38.450000000000003" customHeight="1">
      <c r="A145" s="101" t="s">
        <v>305</v>
      </c>
      <c r="B145" s="102" t="s">
        <v>306</v>
      </c>
      <c r="C145" s="102"/>
      <c r="D145" s="102"/>
      <c r="E145" s="103">
        <v>225.6</v>
      </c>
    </row>
    <row r="146" spans="1:5" ht="38.450000000000003" customHeight="1">
      <c r="A146" s="101" t="s">
        <v>114</v>
      </c>
      <c r="B146" s="102" t="s">
        <v>306</v>
      </c>
      <c r="C146" s="102" t="s">
        <v>115</v>
      </c>
      <c r="D146" s="102"/>
      <c r="E146" s="103">
        <v>225.6</v>
      </c>
    </row>
    <row r="147" spans="1:5" ht="38.450000000000003" customHeight="1">
      <c r="A147" s="101" t="s">
        <v>116</v>
      </c>
      <c r="B147" s="102" t="s">
        <v>306</v>
      </c>
      <c r="C147" s="102" t="s">
        <v>117</v>
      </c>
      <c r="D147" s="102"/>
      <c r="E147" s="103">
        <v>225.6</v>
      </c>
    </row>
    <row r="148" spans="1:5" ht="24.75" customHeight="1">
      <c r="A148" s="101" t="s">
        <v>144</v>
      </c>
      <c r="B148" s="102" t="s">
        <v>306</v>
      </c>
      <c r="C148" s="102" t="s">
        <v>117</v>
      </c>
      <c r="D148" s="102" t="s">
        <v>145</v>
      </c>
      <c r="E148" s="103">
        <v>225.6</v>
      </c>
    </row>
    <row r="149" spans="1:5" ht="31.5">
      <c r="A149" s="101" t="s">
        <v>146</v>
      </c>
      <c r="B149" s="102" t="s">
        <v>147</v>
      </c>
      <c r="C149" s="102"/>
      <c r="D149" s="102"/>
      <c r="E149" s="103">
        <v>141.40899999999999</v>
      </c>
    </row>
    <row r="150" spans="1:5" ht="31.5">
      <c r="A150" s="101" t="s">
        <v>114</v>
      </c>
      <c r="B150" s="102" t="s">
        <v>147</v>
      </c>
      <c r="C150" s="102" t="s">
        <v>115</v>
      </c>
      <c r="D150" s="102"/>
      <c r="E150" s="103">
        <v>141.40899999999999</v>
      </c>
    </row>
    <row r="151" spans="1:5" ht="31.5">
      <c r="A151" s="101" t="s">
        <v>116</v>
      </c>
      <c r="B151" s="102" t="s">
        <v>147</v>
      </c>
      <c r="C151" s="102" t="s">
        <v>117</v>
      </c>
      <c r="D151" s="102"/>
      <c r="E151" s="103">
        <v>141.40899999999999</v>
      </c>
    </row>
    <row r="152" spans="1:5" ht="18" customHeight="1">
      <c r="A152" s="101" t="s">
        <v>144</v>
      </c>
      <c r="B152" s="102" t="s">
        <v>147</v>
      </c>
      <c r="C152" s="102" t="s">
        <v>117</v>
      </c>
      <c r="D152" s="102" t="s">
        <v>145</v>
      </c>
      <c r="E152" s="103">
        <v>141.40899999999999</v>
      </c>
    </row>
    <row r="153" spans="1:5" ht="22.15" customHeight="1">
      <c r="A153" s="101" t="s">
        <v>148</v>
      </c>
      <c r="B153" s="102" t="s">
        <v>149</v>
      </c>
      <c r="C153" s="102"/>
      <c r="D153" s="102"/>
      <c r="E153" s="103">
        <v>1740</v>
      </c>
    </row>
    <row r="154" spans="1:5" ht="31.5">
      <c r="A154" s="101" t="s">
        <v>114</v>
      </c>
      <c r="B154" s="102" t="s">
        <v>149</v>
      </c>
      <c r="C154" s="102" t="s">
        <v>115</v>
      </c>
      <c r="D154" s="102"/>
      <c r="E154" s="103">
        <v>1740</v>
      </c>
    </row>
    <row r="155" spans="1:5" ht="31.5">
      <c r="A155" s="101" t="s">
        <v>116</v>
      </c>
      <c r="B155" s="102" t="s">
        <v>149</v>
      </c>
      <c r="C155" s="102" t="s">
        <v>117</v>
      </c>
      <c r="D155" s="102"/>
      <c r="E155" s="103">
        <v>1740</v>
      </c>
    </row>
    <row r="156" spans="1:5" ht="21" customHeight="1">
      <c r="A156" s="113" t="s">
        <v>144</v>
      </c>
      <c r="B156" s="114" t="s">
        <v>149</v>
      </c>
      <c r="C156" s="114" t="s">
        <v>117</v>
      </c>
      <c r="D156" s="114" t="s">
        <v>145</v>
      </c>
      <c r="E156" s="103">
        <v>1740</v>
      </c>
    </row>
    <row r="157" spans="1:5" ht="34.15" customHeight="1">
      <c r="A157" s="101" t="s">
        <v>146</v>
      </c>
      <c r="B157" s="102" t="s">
        <v>262</v>
      </c>
      <c r="C157" s="102"/>
      <c r="D157" s="102"/>
      <c r="E157" s="103">
        <v>25.067</v>
      </c>
    </row>
    <row r="158" spans="1:5" ht="38.25" customHeight="1">
      <c r="A158" s="101" t="s">
        <v>114</v>
      </c>
      <c r="B158" s="102" t="s">
        <v>262</v>
      </c>
      <c r="C158" s="102" t="s">
        <v>115</v>
      </c>
      <c r="D158" s="102"/>
      <c r="E158" s="103">
        <v>25.067</v>
      </c>
    </row>
    <row r="159" spans="1:5" ht="33" customHeight="1">
      <c r="A159" s="101" t="s">
        <v>116</v>
      </c>
      <c r="B159" s="102" t="s">
        <v>262</v>
      </c>
      <c r="C159" s="102" t="s">
        <v>117</v>
      </c>
      <c r="D159" s="102"/>
      <c r="E159" s="103">
        <v>25.067</v>
      </c>
    </row>
    <row r="160" spans="1:5" ht="21" customHeight="1">
      <c r="A160" s="101" t="s">
        <v>144</v>
      </c>
      <c r="B160" s="102" t="s">
        <v>262</v>
      </c>
      <c r="C160" s="102" t="s">
        <v>117</v>
      </c>
      <c r="D160" s="102" t="s">
        <v>145</v>
      </c>
      <c r="E160" s="103">
        <v>25.067</v>
      </c>
    </row>
    <row r="161" spans="1:5" ht="34.5" customHeight="1">
      <c r="A161" s="135" t="s">
        <v>303</v>
      </c>
      <c r="B161" s="136" t="s">
        <v>304</v>
      </c>
      <c r="C161" s="136"/>
      <c r="D161" s="136"/>
      <c r="E161" s="103">
        <f>E162</f>
        <v>48220.088499999998</v>
      </c>
    </row>
    <row r="162" spans="1:5" ht="36" customHeight="1">
      <c r="A162" s="135" t="s">
        <v>114</v>
      </c>
      <c r="B162" s="136" t="s">
        <v>304</v>
      </c>
      <c r="C162" s="136" t="s">
        <v>115</v>
      </c>
      <c r="D162" s="136"/>
      <c r="E162" s="103">
        <f>E163</f>
        <v>48220.088499999998</v>
      </c>
    </row>
    <row r="163" spans="1:5" ht="36" customHeight="1">
      <c r="A163" s="135" t="s">
        <v>116</v>
      </c>
      <c r="B163" s="136" t="s">
        <v>304</v>
      </c>
      <c r="C163" s="136" t="s">
        <v>117</v>
      </c>
      <c r="D163" s="136"/>
      <c r="E163" s="103">
        <f>E164+E165+E166</f>
        <v>48220.088499999998</v>
      </c>
    </row>
    <row r="164" spans="1:5" ht="21" customHeight="1">
      <c r="A164" s="135" t="s">
        <v>132</v>
      </c>
      <c r="B164" s="136" t="s">
        <v>304</v>
      </c>
      <c r="C164" s="136" t="s">
        <v>117</v>
      </c>
      <c r="D164" s="136" t="s">
        <v>133</v>
      </c>
      <c r="E164" s="103">
        <v>28394.021000000001</v>
      </c>
    </row>
    <row r="165" spans="1:5" ht="21" customHeight="1">
      <c r="A165" s="135" t="s">
        <v>197</v>
      </c>
      <c r="B165" s="136" t="s">
        <v>304</v>
      </c>
      <c r="C165" s="136" t="s">
        <v>117</v>
      </c>
      <c r="D165" s="137" t="s">
        <v>198</v>
      </c>
      <c r="E165" s="103">
        <v>18108.77117</v>
      </c>
    </row>
    <row r="166" spans="1:5" ht="21" customHeight="1">
      <c r="A166" s="135" t="s">
        <v>210</v>
      </c>
      <c r="B166" s="136" t="s">
        <v>304</v>
      </c>
      <c r="C166" s="136" t="s">
        <v>117</v>
      </c>
      <c r="D166" s="136" t="s">
        <v>211</v>
      </c>
      <c r="E166" s="103">
        <v>1717.2963299999999</v>
      </c>
    </row>
    <row r="167" spans="1:5" ht="20.45" customHeight="1">
      <c r="A167" s="115" t="s">
        <v>220</v>
      </c>
      <c r="B167" s="116"/>
      <c r="C167" s="116"/>
      <c r="D167" s="116"/>
      <c r="E167" s="117">
        <f>E14+E32+E92+E98+E102</f>
        <v>134584.02921000001</v>
      </c>
    </row>
    <row r="168" spans="1:5">
      <c r="E168" s="134" t="s">
        <v>302</v>
      </c>
    </row>
  </sheetData>
  <sheetProtection selectLockedCells="1" selectUnlockedCells="1"/>
  <autoFilter ref="B1:B167"/>
  <mergeCells count="5">
    <mergeCell ref="A10:E10"/>
    <mergeCell ref="B2:E2"/>
    <mergeCell ref="C3:E3"/>
    <mergeCell ref="B6:E6"/>
    <mergeCell ref="C7:E7"/>
  </mergeCells>
  <pageMargins left="0.59027777777777779" right="0" top="0.39374999999999999" bottom="0" header="0.51180555555555551" footer="0.51180555555555551"/>
  <pageSetup paperSize="9" firstPageNumber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I170"/>
  <sheetViews>
    <sheetView tabSelected="1" view="pageBreakPreview" topLeftCell="A153" zoomScale="85" zoomScaleSheetLayoutView="85" workbookViewId="0">
      <selection activeCell="A16" sqref="A16"/>
    </sheetView>
  </sheetViews>
  <sheetFormatPr defaultColWidth="8.85546875" defaultRowHeight="15.75"/>
  <cols>
    <col min="1" max="1" width="62.42578125" style="24" customWidth="1"/>
    <col min="2" max="2" width="11" style="24" customWidth="1"/>
    <col min="3" max="3" width="11.28515625" style="24" bestFit="1" customWidth="1"/>
    <col min="4" max="4" width="13.7109375" style="24" customWidth="1"/>
    <col min="5" max="5" width="10.42578125" style="24" bestFit="1" customWidth="1"/>
    <col min="6" max="6" width="12.7109375" style="24" customWidth="1"/>
    <col min="7" max="10" width="15.7109375" style="45" customWidth="1"/>
    <col min="11" max="16384" width="8.85546875" style="45"/>
  </cols>
  <sheetData>
    <row r="1" spans="1:7" ht="15" customHeight="1">
      <c r="A1" s="46"/>
      <c r="B1" s="46"/>
      <c r="C1" s="144"/>
      <c r="D1" s="145"/>
      <c r="E1" s="146"/>
      <c r="F1" s="147" t="s">
        <v>348</v>
      </c>
    </row>
    <row r="2" spans="1:7" ht="15" customHeight="1">
      <c r="A2" s="150" t="s">
        <v>340</v>
      </c>
      <c r="B2" s="150"/>
      <c r="C2" s="150"/>
      <c r="D2" s="150"/>
      <c r="E2" s="150"/>
      <c r="F2" s="150"/>
    </row>
    <row r="3" spans="1:7" ht="15" customHeight="1">
      <c r="A3" s="46"/>
      <c r="B3" s="46"/>
      <c r="C3" s="144"/>
      <c r="D3" s="149" t="s">
        <v>351</v>
      </c>
      <c r="E3" s="149"/>
      <c r="F3" s="149"/>
    </row>
    <row r="4" spans="1:7" ht="15" customHeight="1">
      <c r="A4" s="46"/>
      <c r="B4" s="46"/>
      <c r="C4" s="144"/>
      <c r="D4" s="9"/>
      <c r="E4" s="9"/>
      <c r="F4" s="9"/>
    </row>
    <row r="5" spans="1:7" ht="15.75" customHeight="1">
      <c r="A5" s="63"/>
      <c r="B5" s="63"/>
      <c r="C5" s="144"/>
      <c r="D5" s="145"/>
      <c r="E5" s="146"/>
      <c r="F5" s="147" t="s">
        <v>349</v>
      </c>
    </row>
    <row r="6" spans="1:7">
      <c r="A6" s="150" t="s">
        <v>342</v>
      </c>
      <c r="B6" s="150"/>
      <c r="C6" s="150"/>
      <c r="D6" s="150"/>
      <c r="E6" s="150"/>
      <c r="F6" s="150"/>
    </row>
    <row r="7" spans="1:7">
      <c r="A7" s="46"/>
      <c r="B7" s="46"/>
      <c r="C7" s="144"/>
      <c r="D7" s="149" t="s">
        <v>343</v>
      </c>
      <c r="E7" s="149"/>
      <c r="F7" s="149"/>
    </row>
    <row r="8" spans="1:7" ht="19.899999999999999" customHeight="1">
      <c r="A8" s="159" t="s">
        <v>300</v>
      </c>
      <c r="B8" s="159"/>
      <c r="C8" s="159"/>
      <c r="D8" s="159"/>
      <c r="E8" s="159"/>
      <c r="F8" s="159"/>
      <c r="G8" s="47"/>
    </row>
    <row r="9" spans="1:7" ht="16.5" customHeight="1">
      <c r="A9" s="48"/>
      <c r="B9" s="48"/>
      <c r="D9" s="46"/>
      <c r="E9" s="46"/>
      <c r="F9" s="7" t="s">
        <v>350</v>
      </c>
    </row>
    <row r="10" spans="1:7" ht="45" customHeight="1">
      <c r="A10" s="64" t="s">
        <v>94</v>
      </c>
      <c r="B10" s="66" t="s">
        <v>222</v>
      </c>
      <c r="C10" s="67" t="s">
        <v>95</v>
      </c>
      <c r="D10" s="67" t="s">
        <v>96</v>
      </c>
      <c r="E10" s="67" t="s">
        <v>97</v>
      </c>
      <c r="F10" s="65" t="s">
        <v>274</v>
      </c>
    </row>
    <row r="11" spans="1:7">
      <c r="A11" s="68" t="s">
        <v>4</v>
      </c>
      <c r="B11" s="68" t="s">
        <v>5</v>
      </c>
      <c r="C11" s="68" t="s">
        <v>42</v>
      </c>
      <c r="D11" s="68" t="s">
        <v>43</v>
      </c>
      <c r="E11" s="68" t="s">
        <v>93</v>
      </c>
      <c r="F11" s="68" t="s">
        <v>98</v>
      </c>
    </row>
    <row r="12" spans="1:7" ht="31.5">
      <c r="A12" s="83" t="s">
        <v>32</v>
      </c>
      <c r="B12" s="84" t="s">
        <v>31</v>
      </c>
      <c r="C12" s="84"/>
      <c r="D12" s="84"/>
      <c r="E12" s="84"/>
      <c r="F12" s="85"/>
    </row>
    <row r="13" spans="1:7" s="120" customFormat="1">
      <c r="A13" s="118" t="s">
        <v>99</v>
      </c>
      <c r="B13" s="119" t="s">
        <v>31</v>
      </c>
      <c r="C13" s="119" t="s">
        <v>100</v>
      </c>
      <c r="D13" s="119"/>
      <c r="E13" s="119"/>
      <c r="F13" s="95">
        <f>F14+F22+F37+F42+F47</f>
        <v>59146.023650000003</v>
      </c>
    </row>
    <row r="14" spans="1:7" ht="35.25" customHeight="1">
      <c r="A14" s="83" t="s">
        <v>101</v>
      </c>
      <c r="B14" s="84" t="s">
        <v>31</v>
      </c>
      <c r="C14" s="84" t="s">
        <v>102</v>
      </c>
      <c r="D14" s="84"/>
      <c r="E14" s="84"/>
      <c r="F14" s="85">
        <f>F15</f>
        <v>2115.2339999999999</v>
      </c>
    </row>
    <row r="15" spans="1:7" ht="19.5" customHeight="1">
      <c r="A15" s="83" t="s">
        <v>103</v>
      </c>
      <c r="B15" s="84" t="s">
        <v>31</v>
      </c>
      <c r="C15" s="84" t="s">
        <v>102</v>
      </c>
      <c r="D15" s="84" t="s">
        <v>104</v>
      </c>
      <c r="E15" s="84"/>
      <c r="F15" s="85">
        <f>F16+F19</f>
        <v>2115.2339999999999</v>
      </c>
    </row>
    <row r="16" spans="1:7" ht="48.75" customHeight="1">
      <c r="A16" s="83" t="s">
        <v>334</v>
      </c>
      <c r="B16" s="84" t="s">
        <v>31</v>
      </c>
      <c r="C16" s="84" t="s">
        <v>102</v>
      </c>
      <c r="D16" s="84" t="s">
        <v>332</v>
      </c>
      <c r="E16" s="84"/>
      <c r="F16" s="85">
        <v>93.53</v>
      </c>
    </row>
    <row r="17" spans="1:9" ht="66" customHeight="1">
      <c r="A17" s="83" t="s">
        <v>107</v>
      </c>
      <c r="B17" s="84" t="s">
        <v>31</v>
      </c>
      <c r="C17" s="84" t="s">
        <v>102</v>
      </c>
      <c r="D17" s="84" t="s">
        <v>332</v>
      </c>
      <c r="E17" s="84" t="s">
        <v>53</v>
      </c>
      <c r="F17" s="85">
        <v>93.53</v>
      </c>
    </row>
    <row r="18" spans="1:9" ht="32.25" customHeight="1">
      <c r="A18" s="83" t="s">
        <v>108</v>
      </c>
      <c r="B18" s="84" t="s">
        <v>31</v>
      </c>
      <c r="C18" s="84" t="s">
        <v>102</v>
      </c>
      <c r="D18" s="84" t="s">
        <v>332</v>
      </c>
      <c r="E18" s="84" t="s">
        <v>109</v>
      </c>
      <c r="F18" s="85">
        <v>93.53</v>
      </c>
    </row>
    <row r="19" spans="1:9" ht="18.75" customHeight="1">
      <c r="A19" s="83" t="s">
        <v>105</v>
      </c>
      <c r="B19" s="84" t="s">
        <v>31</v>
      </c>
      <c r="C19" s="84" t="s">
        <v>102</v>
      </c>
      <c r="D19" s="84" t="s">
        <v>106</v>
      </c>
      <c r="E19" s="84"/>
      <c r="F19" s="85">
        <v>2021.704</v>
      </c>
    </row>
    <row r="20" spans="1:9" ht="63">
      <c r="A20" s="83" t="s">
        <v>107</v>
      </c>
      <c r="B20" s="84" t="s">
        <v>31</v>
      </c>
      <c r="C20" s="84" t="s">
        <v>102</v>
      </c>
      <c r="D20" s="84" t="s">
        <v>106</v>
      </c>
      <c r="E20" s="84" t="s">
        <v>53</v>
      </c>
      <c r="F20" s="85">
        <v>2021.704</v>
      </c>
    </row>
    <row r="21" spans="1:9" ht="23.45" customHeight="1">
      <c r="A21" s="83" t="s">
        <v>108</v>
      </c>
      <c r="B21" s="84" t="s">
        <v>31</v>
      </c>
      <c r="C21" s="84" t="s">
        <v>102</v>
      </c>
      <c r="D21" s="84" t="s">
        <v>106</v>
      </c>
      <c r="E21" s="84" t="s">
        <v>109</v>
      </c>
      <c r="F21" s="85">
        <v>2021.704</v>
      </c>
      <c r="I21" s="52"/>
    </row>
    <row r="22" spans="1:9" s="120" customFormat="1" ht="47.25">
      <c r="A22" s="118" t="s">
        <v>110</v>
      </c>
      <c r="B22" s="119" t="s">
        <v>31</v>
      </c>
      <c r="C22" s="119" t="s">
        <v>111</v>
      </c>
      <c r="D22" s="119"/>
      <c r="E22" s="119"/>
      <c r="F22" s="95">
        <f>F23</f>
        <v>28466.91865</v>
      </c>
    </row>
    <row r="23" spans="1:9" s="120" customFormat="1" ht="23.45" customHeight="1">
      <c r="A23" s="118" t="s">
        <v>103</v>
      </c>
      <c r="B23" s="119" t="s">
        <v>31</v>
      </c>
      <c r="C23" s="119" t="s">
        <v>111</v>
      </c>
      <c r="D23" s="119" t="s">
        <v>104</v>
      </c>
      <c r="E23" s="119"/>
      <c r="F23" s="95">
        <f>F30+F24+F27</f>
        <v>28466.91865</v>
      </c>
    </row>
    <row r="24" spans="1:9" s="120" customFormat="1" ht="23.45" customHeight="1">
      <c r="A24" s="118" t="s">
        <v>320</v>
      </c>
      <c r="B24" s="119" t="s">
        <v>31</v>
      </c>
      <c r="C24" s="119" t="s">
        <v>111</v>
      </c>
      <c r="D24" s="119" t="s">
        <v>321</v>
      </c>
      <c r="E24" s="119"/>
      <c r="F24" s="95">
        <v>1056</v>
      </c>
    </row>
    <row r="25" spans="1:9" s="120" customFormat="1" ht="23.45" customHeight="1">
      <c r="A25" s="118" t="s">
        <v>118</v>
      </c>
      <c r="B25" s="84" t="s">
        <v>31</v>
      </c>
      <c r="C25" s="84" t="s">
        <v>111</v>
      </c>
      <c r="D25" s="119" t="s">
        <v>321</v>
      </c>
      <c r="E25" s="84" t="s">
        <v>119</v>
      </c>
      <c r="F25" s="95">
        <v>1056</v>
      </c>
    </row>
    <row r="26" spans="1:9" s="120" customFormat="1" ht="39.75" customHeight="1">
      <c r="A26" s="118" t="s">
        <v>322</v>
      </c>
      <c r="B26" s="84" t="s">
        <v>31</v>
      </c>
      <c r="C26" s="84" t="s">
        <v>111</v>
      </c>
      <c r="D26" s="119" t="s">
        <v>321</v>
      </c>
      <c r="E26" s="84" t="s">
        <v>323</v>
      </c>
      <c r="F26" s="95">
        <v>1056</v>
      </c>
    </row>
    <row r="27" spans="1:9" s="120" customFormat="1" ht="54.75" customHeight="1">
      <c r="A27" s="118" t="s">
        <v>335</v>
      </c>
      <c r="B27" s="119" t="s">
        <v>31</v>
      </c>
      <c r="C27" s="119" t="s">
        <v>111</v>
      </c>
      <c r="D27" s="119" t="s">
        <v>333</v>
      </c>
      <c r="E27" s="119"/>
      <c r="F27" s="95">
        <v>1561</v>
      </c>
    </row>
    <row r="28" spans="1:9" s="120" customFormat="1" ht="69" customHeight="1">
      <c r="A28" s="83" t="s">
        <v>107</v>
      </c>
      <c r="B28" s="84" t="s">
        <v>31</v>
      </c>
      <c r="C28" s="84" t="s">
        <v>111</v>
      </c>
      <c r="D28" s="119" t="s">
        <v>333</v>
      </c>
      <c r="E28" s="84" t="s">
        <v>53</v>
      </c>
      <c r="F28" s="95">
        <v>1561</v>
      </c>
    </row>
    <row r="29" spans="1:9" s="120" customFormat="1" ht="39.75" customHeight="1">
      <c r="A29" s="83" t="s">
        <v>108</v>
      </c>
      <c r="B29" s="84" t="s">
        <v>31</v>
      </c>
      <c r="C29" s="84" t="s">
        <v>111</v>
      </c>
      <c r="D29" s="119" t="s">
        <v>333</v>
      </c>
      <c r="E29" s="84" t="s">
        <v>109</v>
      </c>
      <c r="F29" s="95">
        <v>1561</v>
      </c>
    </row>
    <row r="30" spans="1:9" s="120" customFormat="1" ht="33.6" customHeight="1">
      <c r="A30" s="118" t="s">
        <v>112</v>
      </c>
      <c r="B30" s="119" t="s">
        <v>31</v>
      </c>
      <c r="C30" s="119" t="s">
        <v>111</v>
      </c>
      <c r="D30" s="119" t="s">
        <v>113</v>
      </c>
      <c r="E30" s="119"/>
      <c r="F30" s="95">
        <f>F31+F33+F35</f>
        <v>25849.91865</v>
      </c>
    </row>
    <row r="31" spans="1:9" ht="51.6" customHeight="1">
      <c r="A31" s="83" t="s">
        <v>107</v>
      </c>
      <c r="B31" s="84" t="s">
        <v>31</v>
      </c>
      <c r="C31" s="84" t="s">
        <v>111</v>
      </c>
      <c r="D31" s="84" t="s">
        <v>113</v>
      </c>
      <c r="E31" s="84" t="s">
        <v>53</v>
      </c>
      <c r="F31" s="85">
        <v>21729.467000000001</v>
      </c>
    </row>
    <row r="32" spans="1:9" ht="22.15" customHeight="1">
      <c r="A32" s="83" t="s">
        <v>108</v>
      </c>
      <c r="B32" s="84" t="s">
        <v>31</v>
      </c>
      <c r="C32" s="84" t="s">
        <v>111</v>
      </c>
      <c r="D32" s="84" t="s">
        <v>113</v>
      </c>
      <c r="E32" s="84" t="s">
        <v>109</v>
      </c>
      <c r="F32" s="85">
        <v>21729.467000000001</v>
      </c>
    </row>
    <row r="33" spans="1:6" ht="31.5">
      <c r="A33" s="83" t="s">
        <v>114</v>
      </c>
      <c r="B33" s="84" t="s">
        <v>31</v>
      </c>
      <c r="C33" s="84" t="s">
        <v>111</v>
      </c>
      <c r="D33" s="84" t="s">
        <v>113</v>
      </c>
      <c r="E33" s="84" t="s">
        <v>115</v>
      </c>
      <c r="F33" s="85">
        <v>4117.45165</v>
      </c>
    </row>
    <row r="34" spans="1:6" ht="31.5">
      <c r="A34" s="83" t="s">
        <v>116</v>
      </c>
      <c r="B34" s="84" t="s">
        <v>31</v>
      </c>
      <c r="C34" s="84" t="s">
        <v>111</v>
      </c>
      <c r="D34" s="84" t="s">
        <v>113</v>
      </c>
      <c r="E34" s="84" t="s">
        <v>117</v>
      </c>
      <c r="F34" s="85">
        <v>4117.45165</v>
      </c>
    </row>
    <row r="35" spans="1:6" ht="19.899999999999999" customHeight="1">
      <c r="A35" s="83" t="s">
        <v>118</v>
      </c>
      <c r="B35" s="84" t="s">
        <v>31</v>
      </c>
      <c r="C35" s="84" t="s">
        <v>111</v>
      </c>
      <c r="D35" s="84" t="s">
        <v>113</v>
      </c>
      <c r="E35" s="84" t="s">
        <v>119</v>
      </c>
      <c r="F35" s="85">
        <v>3</v>
      </c>
    </row>
    <row r="36" spans="1:6" ht="20.45" customHeight="1">
      <c r="A36" s="83" t="s">
        <v>120</v>
      </c>
      <c r="B36" s="84" t="s">
        <v>31</v>
      </c>
      <c r="C36" s="84" t="s">
        <v>111</v>
      </c>
      <c r="D36" s="84" t="s">
        <v>113</v>
      </c>
      <c r="E36" s="84" t="s">
        <v>121</v>
      </c>
      <c r="F36" s="85">
        <v>3</v>
      </c>
    </row>
    <row r="37" spans="1:6" ht="31.9" customHeight="1">
      <c r="A37" s="83" t="s">
        <v>122</v>
      </c>
      <c r="B37" s="84" t="s">
        <v>31</v>
      </c>
      <c r="C37" s="84" t="s">
        <v>123</v>
      </c>
      <c r="D37" s="84"/>
      <c r="E37" s="84"/>
      <c r="F37" s="85">
        <v>150</v>
      </c>
    </row>
    <row r="38" spans="1:6" ht="22.15" customHeight="1">
      <c r="A38" s="83" t="s">
        <v>103</v>
      </c>
      <c r="B38" s="84" t="s">
        <v>31</v>
      </c>
      <c r="C38" s="84" t="s">
        <v>123</v>
      </c>
      <c r="D38" s="84" t="s">
        <v>104</v>
      </c>
      <c r="E38" s="84"/>
      <c r="F38" s="85">
        <v>150</v>
      </c>
    </row>
    <row r="39" spans="1:6" ht="21" customHeight="1">
      <c r="A39" s="83" t="s">
        <v>124</v>
      </c>
      <c r="B39" s="84" t="s">
        <v>31</v>
      </c>
      <c r="C39" s="84" t="s">
        <v>123</v>
      </c>
      <c r="D39" s="84" t="s">
        <v>125</v>
      </c>
      <c r="E39" s="84"/>
      <c r="F39" s="85">
        <v>150</v>
      </c>
    </row>
    <row r="40" spans="1:6">
      <c r="A40" s="118" t="s">
        <v>205</v>
      </c>
      <c r="B40" s="84" t="s">
        <v>31</v>
      </c>
      <c r="C40" s="84" t="s">
        <v>123</v>
      </c>
      <c r="D40" s="84" t="s">
        <v>125</v>
      </c>
      <c r="E40" s="84" t="s">
        <v>206</v>
      </c>
      <c r="F40" s="85">
        <v>150</v>
      </c>
    </row>
    <row r="41" spans="1:6">
      <c r="A41" s="129" t="s">
        <v>86</v>
      </c>
      <c r="B41" s="84" t="s">
        <v>31</v>
      </c>
      <c r="C41" s="84" t="s">
        <v>123</v>
      </c>
      <c r="D41" s="84" t="s">
        <v>125</v>
      </c>
      <c r="E41" s="87" t="s">
        <v>207</v>
      </c>
      <c r="F41" s="85">
        <v>150</v>
      </c>
    </row>
    <row r="42" spans="1:6" ht="22.15" customHeight="1">
      <c r="A42" s="83" t="s">
        <v>126</v>
      </c>
      <c r="B42" s="84" t="s">
        <v>31</v>
      </c>
      <c r="C42" s="84" t="s">
        <v>127</v>
      </c>
      <c r="D42" s="84"/>
      <c r="E42" s="84"/>
      <c r="F42" s="85">
        <v>10</v>
      </c>
    </row>
    <row r="43" spans="1:6" ht="18.75" customHeight="1">
      <c r="A43" s="83" t="s">
        <v>103</v>
      </c>
      <c r="B43" s="84" t="s">
        <v>31</v>
      </c>
      <c r="C43" s="84" t="s">
        <v>127</v>
      </c>
      <c r="D43" s="84" t="s">
        <v>104</v>
      </c>
      <c r="E43" s="84"/>
      <c r="F43" s="85">
        <v>10</v>
      </c>
    </row>
    <row r="44" spans="1:6" ht="18" customHeight="1">
      <c r="A44" s="83" t="s">
        <v>128</v>
      </c>
      <c r="B44" s="84" t="s">
        <v>31</v>
      </c>
      <c r="C44" s="84" t="s">
        <v>127</v>
      </c>
      <c r="D44" s="84" t="s">
        <v>129</v>
      </c>
      <c r="E44" s="84"/>
      <c r="F44" s="85">
        <v>10</v>
      </c>
    </row>
    <row r="45" spans="1:6">
      <c r="A45" s="83" t="s">
        <v>118</v>
      </c>
      <c r="B45" s="84" t="s">
        <v>31</v>
      </c>
      <c r="C45" s="84" t="s">
        <v>127</v>
      </c>
      <c r="D45" s="84" t="s">
        <v>129</v>
      </c>
      <c r="E45" s="84" t="s">
        <v>119</v>
      </c>
      <c r="F45" s="85">
        <v>10</v>
      </c>
    </row>
    <row r="46" spans="1:6" ht="22.15" customHeight="1">
      <c r="A46" s="83" t="s">
        <v>130</v>
      </c>
      <c r="B46" s="84" t="s">
        <v>31</v>
      </c>
      <c r="C46" s="84" t="s">
        <v>127</v>
      </c>
      <c r="D46" s="84" t="s">
        <v>129</v>
      </c>
      <c r="E46" s="84" t="s">
        <v>131</v>
      </c>
      <c r="F46" s="85">
        <v>10</v>
      </c>
    </row>
    <row r="47" spans="1:6" ht="21.6" customHeight="1">
      <c r="A47" s="83" t="s">
        <v>132</v>
      </c>
      <c r="B47" s="84" t="s">
        <v>31</v>
      </c>
      <c r="C47" s="84" t="s">
        <v>133</v>
      </c>
      <c r="D47" s="84"/>
      <c r="E47" s="84"/>
      <c r="F47" s="85">
        <f>F48</f>
        <v>28403.870999999999</v>
      </c>
    </row>
    <row r="48" spans="1:6">
      <c r="A48" s="83" t="s">
        <v>103</v>
      </c>
      <c r="B48" s="84" t="s">
        <v>31</v>
      </c>
      <c r="C48" s="84" t="s">
        <v>133</v>
      </c>
      <c r="D48" s="84" t="s">
        <v>104</v>
      </c>
      <c r="E48" s="84"/>
      <c r="F48" s="85">
        <f>F49+F52</f>
        <v>28403.870999999999</v>
      </c>
    </row>
    <row r="49" spans="1:6" ht="49.15" customHeight="1">
      <c r="A49" s="83" t="s">
        <v>134</v>
      </c>
      <c r="B49" s="84" t="s">
        <v>31</v>
      </c>
      <c r="C49" s="84" t="s">
        <v>133</v>
      </c>
      <c r="D49" s="84" t="s">
        <v>135</v>
      </c>
      <c r="E49" s="84"/>
      <c r="F49" s="85">
        <v>9.85</v>
      </c>
    </row>
    <row r="50" spans="1:6" ht="34.15" customHeight="1">
      <c r="A50" s="83" t="s">
        <v>114</v>
      </c>
      <c r="B50" s="84" t="s">
        <v>31</v>
      </c>
      <c r="C50" s="84" t="s">
        <v>133</v>
      </c>
      <c r="D50" s="84" t="s">
        <v>135</v>
      </c>
      <c r="E50" s="84" t="s">
        <v>115</v>
      </c>
      <c r="F50" s="85">
        <v>9.85</v>
      </c>
    </row>
    <row r="51" spans="1:6" ht="33.6" customHeight="1">
      <c r="A51" s="83" t="s">
        <v>116</v>
      </c>
      <c r="B51" s="84" t="s">
        <v>31</v>
      </c>
      <c r="C51" s="84" t="s">
        <v>133</v>
      </c>
      <c r="D51" s="84" t="s">
        <v>135</v>
      </c>
      <c r="E51" s="84" t="s">
        <v>117</v>
      </c>
      <c r="F51" s="85">
        <v>9.85</v>
      </c>
    </row>
    <row r="52" spans="1:6" ht="33.6" customHeight="1">
      <c r="A52" s="132" t="s">
        <v>303</v>
      </c>
      <c r="B52" s="133" t="s">
        <v>31</v>
      </c>
      <c r="C52" s="133" t="s">
        <v>133</v>
      </c>
      <c r="D52" s="133" t="s">
        <v>304</v>
      </c>
      <c r="E52" s="133"/>
      <c r="F52" s="85">
        <v>28394.021000000001</v>
      </c>
    </row>
    <row r="53" spans="1:6" ht="33.6" customHeight="1">
      <c r="A53" s="132" t="s">
        <v>114</v>
      </c>
      <c r="B53" s="133" t="s">
        <v>31</v>
      </c>
      <c r="C53" s="133" t="s">
        <v>133</v>
      </c>
      <c r="D53" s="133" t="s">
        <v>304</v>
      </c>
      <c r="E53" s="133" t="s">
        <v>115</v>
      </c>
      <c r="F53" s="85">
        <v>28394.021000000001</v>
      </c>
    </row>
    <row r="54" spans="1:6" ht="33.6" customHeight="1">
      <c r="A54" s="132" t="s">
        <v>116</v>
      </c>
      <c r="B54" s="133" t="s">
        <v>31</v>
      </c>
      <c r="C54" s="133" t="s">
        <v>133</v>
      </c>
      <c r="D54" s="133" t="s">
        <v>304</v>
      </c>
      <c r="E54" s="133" t="s">
        <v>117</v>
      </c>
      <c r="F54" s="85">
        <v>28394.021000000001</v>
      </c>
    </row>
    <row r="55" spans="1:6" ht="21.6" customHeight="1">
      <c r="A55" s="83" t="s">
        <v>136</v>
      </c>
      <c r="B55" s="84" t="s">
        <v>31</v>
      </c>
      <c r="C55" s="84" t="s">
        <v>137</v>
      </c>
      <c r="D55" s="84"/>
      <c r="E55" s="84"/>
      <c r="F55" s="85">
        <v>383.411</v>
      </c>
    </row>
    <row r="56" spans="1:6" ht="23.45" customHeight="1">
      <c r="A56" s="83" t="s">
        <v>138</v>
      </c>
      <c r="B56" s="84" t="s">
        <v>31</v>
      </c>
      <c r="C56" s="84" t="s">
        <v>139</v>
      </c>
      <c r="D56" s="84"/>
      <c r="E56" s="84"/>
      <c r="F56" s="85">
        <v>383.411</v>
      </c>
    </row>
    <row r="57" spans="1:6" ht="21" customHeight="1">
      <c r="A57" s="83" t="s">
        <v>103</v>
      </c>
      <c r="B57" s="84" t="s">
        <v>31</v>
      </c>
      <c r="C57" s="84" t="s">
        <v>139</v>
      </c>
      <c r="D57" s="84" t="s">
        <v>104</v>
      </c>
      <c r="E57" s="84"/>
      <c r="F57" s="85">
        <v>383.411</v>
      </c>
    </row>
    <row r="58" spans="1:6" ht="36.6" customHeight="1">
      <c r="A58" s="83" t="s">
        <v>140</v>
      </c>
      <c r="B58" s="84" t="s">
        <v>31</v>
      </c>
      <c r="C58" s="84" t="s">
        <v>139</v>
      </c>
      <c r="D58" s="84" t="s">
        <v>141</v>
      </c>
      <c r="E58" s="84"/>
      <c r="F58" s="85">
        <v>383.411</v>
      </c>
    </row>
    <row r="59" spans="1:6" ht="51" customHeight="1">
      <c r="A59" s="83" t="s">
        <v>107</v>
      </c>
      <c r="B59" s="84" t="s">
        <v>31</v>
      </c>
      <c r="C59" s="84" t="s">
        <v>139</v>
      </c>
      <c r="D59" s="84" t="s">
        <v>141</v>
      </c>
      <c r="E59" s="84" t="s">
        <v>53</v>
      </c>
      <c r="F59" s="85">
        <v>383.411</v>
      </c>
    </row>
    <row r="60" spans="1:6" ht="18" customHeight="1">
      <c r="A60" s="83" t="s">
        <v>108</v>
      </c>
      <c r="B60" s="84" t="s">
        <v>31</v>
      </c>
      <c r="C60" s="84" t="s">
        <v>139</v>
      </c>
      <c r="D60" s="84" t="s">
        <v>141</v>
      </c>
      <c r="E60" s="84" t="s">
        <v>109</v>
      </c>
      <c r="F60" s="85">
        <v>383.411</v>
      </c>
    </row>
    <row r="61" spans="1:6" s="120" customFormat="1" ht="34.9" customHeight="1">
      <c r="A61" s="118" t="s">
        <v>142</v>
      </c>
      <c r="B61" s="119" t="s">
        <v>31</v>
      </c>
      <c r="C61" s="119" t="s">
        <v>143</v>
      </c>
      <c r="D61" s="119"/>
      <c r="E61" s="119"/>
      <c r="F61" s="95">
        <f>F62+F76</f>
        <v>2135.576</v>
      </c>
    </row>
    <row r="62" spans="1:6" ht="22.15" customHeight="1">
      <c r="A62" s="83" t="s">
        <v>144</v>
      </c>
      <c r="B62" s="84" t="s">
        <v>31</v>
      </c>
      <c r="C62" s="84" t="s">
        <v>145</v>
      </c>
      <c r="D62" s="84"/>
      <c r="E62" s="84"/>
      <c r="F62" s="85">
        <f>F63</f>
        <v>2132.076</v>
      </c>
    </row>
    <row r="63" spans="1:6" ht="22.9" customHeight="1">
      <c r="A63" s="83" t="s">
        <v>103</v>
      </c>
      <c r="B63" s="84" t="s">
        <v>31</v>
      </c>
      <c r="C63" s="84" t="s">
        <v>145</v>
      </c>
      <c r="D63" s="84" t="s">
        <v>104</v>
      </c>
      <c r="E63" s="84"/>
      <c r="F63" s="85">
        <f>F67+F70+F73+F64</f>
        <v>2132.076</v>
      </c>
    </row>
    <row r="64" spans="1:6" ht="37.5" customHeight="1">
      <c r="A64" s="118" t="s">
        <v>305</v>
      </c>
      <c r="B64" s="119" t="s">
        <v>31</v>
      </c>
      <c r="C64" s="119" t="s">
        <v>145</v>
      </c>
      <c r="D64" s="119" t="s">
        <v>306</v>
      </c>
      <c r="E64" s="119"/>
      <c r="F64" s="85">
        <v>225.6</v>
      </c>
    </row>
    <row r="65" spans="1:6" ht="32.25" customHeight="1">
      <c r="A65" s="118" t="s">
        <v>114</v>
      </c>
      <c r="B65" s="119" t="s">
        <v>31</v>
      </c>
      <c r="C65" s="119" t="s">
        <v>145</v>
      </c>
      <c r="D65" s="119" t="s">
        <v>306</v>
      </c>
      <c r="E65" s="119" t="s">
        <v>115</v>
      </c>
      <c r="F65" s="85">
        <v>225.6</v>
      </c>
    </row>
    <row r="66" spans="1:6" ht="33.75" customHeight="1">
      <c r="A66" s="118" t="s">
        <v>116</v>
      </c>
      <c r="B66" s="119" t="s">
        <v>31</v>
      </c>
      <c r="C66" s="119" t="s">
        <v>145</v>
      </c>
      <c r="D66" s="119" t="s">
        <v>306</v>
      </c>
      <c r="E66" s="119" t="s">
        <v>117</v>
      </c>
      <c r="F66" s="85">
        <v>225.6</v>
      </c>
    </row>
    <row r="67" spans="1:6" ht="37.15" customHeight="1">
      <c r="A67" s="83" t="s">
        <v>146</v>
      </c>
      <c r="B67" s="84" t="s">
        <v>31</v>
      </c>
      <c r="C67" s="84" t="s">
        <v>145</v>
      </c>
      <c r="D67" s="84" t="s">
        <v>147</v>
      </c>
      <c r="E67" s="84"/>
      <c r="F67" s="85">
        <v>141.40899999999999</v>
      </c>
    </row>
    <row r="68" spans="1:6" ht="31.5">
      <c r="A68" s="83" t="s">
        <v>114</v>
      </c>
      <c r="B68" s="84" t="s">
        <v>31</v>
      </c>
      <c r="C68" s="84" t="s">
        <v>145</v>
      </c>
      <c r="D68" s="84" t="s">
        <v>147</v>
      </c>
      <c r="E68" s="84" t="s">
        <v>115</v>
      </c>
      <c r="F68" s="85">
        <v>141.40899999999999</v>
      </c>
    </row>
    <row r="69" spans="1:6" ht="31.5">
      <c r="A69" s="83" t="s">
        <v>116</v>
      </c>
      <c r="B69" s="84" t="s">
        <v>31</v>
      </c>
      <c r="C69" s="84" t="s">
        <v>145</v>
      </c>
      <c r="D69" s="84" t="s">
        <v>147</v>
      </c>
      <c r="E69" s="84" t="s">
        <v>117</v>
      </c>
      <c r="F69" s="85">
        <v>141.40899999999999</v>
      </c>
    </row>
    <row r="70" spans="1:6" ht="19.149999999999999" customHeight="1">
      <c r="A70" s="83" t="s">
        <v>148</v>
      </c>
      <c r="B70" s="84" t="s">
        <v>31</v>
      </c>
      <c r="C70" s="84" t="s">
        <v>145</v>
      </c>
      <c r="D70" s="84" t="s">
        <v>149</v>
      </c>
      <c r="E70" s="84"/>
      <c r="F70" s="85">
        <v>1740</v>
      </c>
    </row>
    <row r="71" spans="1:6" ht="33.6" customHeight="1">
      <c r="A71" s="83" t="s">
        <v>114</v>
      </c>
      <c r="B71" s="84" t="s">
        <v>31</v>
      </c>
      <c r="C71" s="84" t="s">
        <v>145</v>
      </c>
      <c r="D71" s="84" t="s">
        <v>149</v>
      </c>
      <c r="E71" s="84" t="s">
        <v>115</v>
      </c>
      <c r="F71" s="85">
        <v>1740</v>
      </c>
    </row>
    <row r="72" spans="1:6" ht="33.6" customHeight="1">
      <c r="A72" s="83" t="s">
        <v>116</v>
      </c>
      <c r="B72" s="84" t="s">
        <v>31</v>
      </c>
      <c r="C72" s="84" t="s">
        <v>145</v>
      </c>
      <c r="D72" s="84" t="s">
        <v>149</v>
      </c>
      <c r="E72" s="84" t="s">
        <v>117</v>
      </c>
      <c r="F72" s="85">
        <v>1740</v>
      </c>
    </row>
    <row r="73" spans="1:6" ht="33.6" customHeight="1">
      <c r="A73" s="83" t="s">
        <v>146</v>
      </c>
      <c r="B73" s="84" t="s">
        <v>31</v>
      </c>
      <c r="C73" s="84" t="s">
        <v>145</v>
      </c>
      <c r="D73" s="100" t="s">
        <v>262</v>
      </c>
      <c r="E73" s="84"/>
      <c r="F73" s="85">
        <v>25.067</v>
      </c>
    </row>
    <row r="74" spans="1:6" ht="33.6" customHeight="1">
      <c r="A74" s="83" t="s">
        <v>114</v>
      </c>
      <c r="B74" s="84" t="s">
        <v>31</v>
      </c>
      <c r="C74" s="84" t="s">
        <v>145</v>
      </c>
      <c r="D74" s="100" t="s">
        <v>262</v>
      </c>
      <c r="E74" s="84" t="s">
        <v>115</v>
      </c>
      <c r="F74" s="85">
        <v>25.067</v>
      </c>
    </row>
    <row r="75" spans="1:6" ht="33.6" customHeight="1">
      <c r="A75" s="83" t="s">
        <v>116</v>
      </c>
      <c r="B75" s="84" t="s">
        <v>31</v>
      </c>
      <c r="C75" s="84" t="s">
        <v>145</v>
      </c>
      <c r="D75" s="100" t="s">
        <v>262</v>
      </c>
      <c r="E75" s="84" t="s">
        <v>117</v>
      </c>
      <c r="F75" s="85">
        <v>25.067</v>
      </c>
    </row>
    <row r="76" spans="1:6" ht="35.25" customHeight="1">
      <c r="A76" s="83" t="s">
        <v>150</v>
      </c>
      <c r="B76" s="84" t="s">
        <v>31</v>
      </c>
      <c r="C76" s="84" t="s">
        <v>151</v>
      </c>
      <c r="D76" s="84"/>
      <c r="E76" s="84"/>
      <c r="F76" s="85">
        <v>3.5</v>
      </c>
    </row>
    <row r="77" spans="1:6" ht="49.9" customHeight="1">
      <c r="A77" s="83" t="s">
        <v>152</v>
      </c>
      <c r="B77" s="84" t="s">
        <v>31</v>
      </c>
      <c r="C77" s="84" t="s">
        <v>151</v>
      </c>
      <c r="D77" s="84" t="s">
        <v>275</v>
      </c>
      <c r="E77" s="84"/>
      <c r="F77" s="85">
        <v>3.5</v>
      </c>
    </row>
    <row r="78" spans="1:6" ht="35.450000000000003" customHeight="1">
      <c r="A78" s="83" t="s">
        <v>114</v>
      </c>
      <c r="B78" s="84" t="s">
        <v>31</v>
      </c>
      <c r="C78" s="84" t="s">
        <v>151</v>
      </c>
      <c r="D78" s="84" t="s">
        <v>254</v>
      </c>
      <c r="E78" s="84" t="s">
        <v>115</v>
      </c>
      <c r="F78" s="85">
        <v>3.5</v>
      </c>
    </row>
    <row r="79" spans="1:6" ht="30.75" customHeight="1">
      <c r="A79" s="83" t="s">
        <v>116</v>
      </c>
      <c r="B79" s="84" t="s">
        <v>31</v>
      </c>
      <c r="C79" s="84" t="s">
        <v>151</v>
      </c>
      <c r="D79" s="84" t="s">
        <v>254</v>
      </c>
      <c r="E79" s="84" t="s">
        <v>117</v>
      </c>
      <c r="F79" s="85">
        <v>3.5</v>
      </c>
    </row>
    <row r="80" spans="1:6">
      <c r="A80" s="83" t="s">
        <v>153</v>
      </c>
      <c r="B80" s="84" t="s">
        <v>31</v>
      </c>
      <c r="C80" s="84" t="s">
        <v>154</v>
      </c>
      <c r="D80" s="84"/>
      <c r="E80" s="84"/>
      <c r="F80" s="85">
        <f>F81+F87</f>
        <v>2711.91435</v>
      </c>
    </row>
    <row r="81" spans="1:6" ht="18" customHeight="1">
      <c r="A81" s="83" t="s">
        <v>155</v>
      </c>
      <c r="B81" s="84" t="s">
        <v>31</v>
      </c>
      <c r="C81" s="84" t="s">
        <v>156</v>
      </c>
      <c r="D81" s="84"/>
      <c r="E81" s="84"/>
      <c r="F81" s="85">
        <v>943.99</v>
      </c>
    </row>
    <row r="82" spans="1:6" ht="38.25" customHeight="1">
      <c r="A82" s="83" t="s">
        <v>157</v>
      </c>
      <c r="B82" s="84" t="s">
        <v>31</v>
      </c>
      <c r="C82" s="84" t="s">
        <v>156</v>
      </c>
      <c r="D82" s="84" t="s">
        <v>158</v>
      </c>
      <c r="E82" s="84"/>
      <c r="F82" s="85">
        <v>943.99</v>
      </c>
    </row>
    <row r="83" spans="1:6" ht="18.75" customHeight="1">
      <c r="A83" s="83" t="s">
        <v>159</v>
      </c>
      <c r="B83" s="84" t="s">
        <v>31</v>
      </c>
      <c r="C83" s="84" t="s">
        <v>156</v>
      </c>
      <c r="D83" s="84" t="s">
        <v>160</v>
      </c>
      <c r="E83" s="84"/>
      <c r="F83" s="85">
        <v>943.99</v>
      </c>
    </row>
    <row r="84" spans="1:6" ht="56.25" customHeight="1">
      <c r="A84" s="89" t="s">
        <v>336</v>
      </c>
      <c r="B84" s="84" t="s">
        <v>31</v>
      </c>
      <c r="C84" s="84" t="s">
        <v>156</v>
      </c>
      <c r="D84" s="142" t="s">
        <v>337</v>
      </c>
      <c r="E84" s="84"/>
      <c r="F84" s="85">
        <v>943.99</v>
      </c>
    </row>
    <row r="85" spans="1:6" ht="18.75" customHeight="1">
      <c r="A85" s="83" t="s">
        <v>114</v>
      </c>
      <c r="B85" s="84" t="s">
        <v>31</v>
      </c>
      <c r="C85" s="84" t="s">
        <v>156</v>
      </c>
      <c r="D85" s="142" t="s">
        <v>337</v>
      </c>
      <c r="E85" s="84" t="s">
        <v>115</v>
      </c>
      <c r="F85" s="85">
        <v>943.99</v>
      </c>
    </row>
    <row r="86" spans="1:6" ht="36.75" customHeight="1">
      <c r="A86" s="83" t="s">
        <v>116</v>
      </c>
      <c r="B86" s="84" t="s">
        <v>31</v>
      </c>
      <c r="C86" s="84" t="s">
        <v>156</v>
      </c>
      <c r="D86" s="142" t="s">
        <v>337</v>
      </c>
      <c r="E86" s="84" t="s">
        <v>117</v>
      </c>
      <c r="F86" s="85">
        <v>943.99</v>
      </c>
    </row>
    <row r="87" spans="1:6" ht="21.6" customHeight="1">
      <c r="A87" s="83" t="s">
        <v>163</v>
      </c>
      <c r="B87" s="84" t="s">
        <v>31</v>
      </c>
      <c r="C87" s="84" t="s">
        <v>164</v>
      </c>
      <c r="D87" s="84"/>
      <c r="E87" s="84"/>
      <c r="F87" s="85">
        <f>F88</f>
        <v>1767.92435</v>
      </c>
    </row>
    <row r="88" spans="1:6" ht="37.5" customHeight="1">
      <c r="A88" s="83" t="s">
        <v>157</v>
      </c>
      <c r="B88" s="84" t="s">
        <v>31</v>
      </c>
      <c r="C88" s="84" t="s">
        <v>164</v>
      </c>
      <c r="D88" s="84" t="s">
        <v>158</v>
      </c>
      <c r="E88" s="84"/>
      <c r="F88" s="85">
        <f>F89</f>
        <v>1767.92435</v>
      </c>
    </row>
    <row r="89" spans="1:6" ht="20.45" customHeight="1">
      <c r="A89" s="83" t="s">
        <v>159</v>
      </c>
      <c r="B89" s="84" t="s">
        <v>31</v>
      </c>
      <c r="C89" s="84" t="s">
        <v>164</v>
      </c>
      <c r="D89" s="84" t="s">
        <v>160</v>
      </c>
      <c r="E89" s="84"/>
      <c r="F89" s="85">
        <f>F90+F93+F96</f>
        <v>1767.92435</v>
      </c>
    </row>
    <row r="90" spans="1:6" ht="71.25" customHeight="1">
      <c r="A90" s="89" t="s">
        <v>272</v>
      </c>
      <c r="B90" s="84" t="s">
        <v>31</v>
      </c>
      <c r="C90" s="84" t="s">
        <v>164</v>
      </c>
      <c r="D90" s="84" t="s">
        <v>273</v>
      </c>
      <c r="E90" s="84"/>
      <c r="F90" s="85">
        <v>1602.3</v>
      </c>
    </row>
    <row r="91" spans="1:6" ht="31.5">
      <c r="A91" s="83" t="s">
        <v>114</v>
      </c>
      <c r="B91" s="84" t="s">
        <v>31</v>
      </c>
      <c r="C91" s="84" t="s">
        <v>164</v>
      </c>
      <c r="D91" s="84" t="s">
        <v>273</v>
      </c>
      <c r="E91" s="84" t="s">
        <v>115</v>
      </c>
      <c r="F91" s="85">
        <v>1602.3</v>
      </c>
    </row>
    <row r="92" spans="1:6" ht="36" customHeight="1">
      <c r="A92" s="83" t="s">
        <v>116</v>
      </c>
      <c r="B92" s="84" t="s">
        <v>31</v>
      </c>
      <c r="C92" s="84" t="s">
        <v>164</v>
      </c>
      <c r="D92" s="84" t="s">
        <v>273</v>
      </c>
      <c r="E92" s="84" t="s">
        <v>117</v>
      </c>
      <c r="F92" s="85">
        <v>1602.3</v>
      </c>
    </row>
    <row r="93" spans="1:6" ht="57" customHeight="1">
      <c r="A93" s="83" t="s">
        <v>165</v>
      </c>
      <c r="B93" s="84" t="s">
        <v>31</v>
      </c>
      <c r="C93" s="84" t="s">
        <v>164</v>
      </c>
      <c r="D93" s="84" t="s">
        <v>166</v>
      </c>
      <c r="E93" s="84"/>
      <c r="F93" s="95">
        <v>165.62434999999999</v>
      </c>
    </row>
    <row r="94" spans="1:6" ht="37.15" customHeight="1">
      <c r="A94" s="83" t="s">
        <v>114</v>
      </c>
      <c r="B94" s="84" t="s">
        <v>31</v>
      </c>
      <c r="C94" s="84" t="s">
        <v>164</v>
      </c>
      <c r="D94" s="84" t="s">
        <v>166</v>
      </c>
      <c r="E94" s="84" t="s">
        <v>115</v>
      </c>
      <c r="F94" s="95">
        <v>165.62434999999999</v>
      </c>
    </row>
    <row r="95" spans="1:6" ht="30.75" customHeight="1">
      <c r="A95" s="83" t="s">
        <v>116</v>
      </c>
      <c r="B95" s="84" t="s">
        <v>31</v>
      </c>
      <c r="C95" s="84" t="s">
        <v>164</v>
      </c>
      <c r="D95" s="84" t="s">
        <v>166</v>
      </c>
      <c r="E95" s="84" t="s">
        <v>117</v>
      </c>
      <c r="F95" s="95">
        <v>165.62434999999999</v>
      </c>
    </row>
    <row r="96" spans="1:6" ht="79.900000000000006" hidden="1" customHeight="1">
      <c r="A96" s="89" t="s">
        <v>244</v>
      </c>
      <c r="B96" s="84" t="s">
        <v>31</v>
      </c>
      <c r="C96" s="84" t="s">
        <v>164</v>
      </c>
      <c r="D96" s="84" t="s">
        <v>167</v>
      </c>
      <c r="E96" s="84"/>
      <c r="F96" s="85">
        <v>0</v>
      </c>
    </row>
    <row r="97" spans="1:6" ht="34.15" hidden="1" customHeight="1">
      <c r="A97" s="83" t="s">
        <v>114</v>
      </c>
      <c r="B97" s="84" t="s">
        <v>31</v>
      </c>
      <c r="C97" s="84" t="s">
        <v>164</v>
      </c>
      <c r="D97" s="84" t="s">
        <v>167</v>
      </c>
      <c r="E97" s="84" t="s">
        <v>115</v>
      </c>
      <c r="F97" s="85">
        <v>0</v>
      </c>
    </row>
    <row r="98" spans="1:6" ht="34.9" hidden="1" customHeight="1">
      <c r="A98" s="83" t="s">
        <v>116</v>
      </c>
      <c r="B98" s="84" t="s">
        <v>31</v>
      </c>
      <c r="C98" s="84" t="s">
        <v>164</v>
      </c>
      <c r="D98" s="84" t="s">
        <v>167</v>
      </c>
      <c r="E98" s="84" t="s">
        <v>117</v>
      </c>
      <c r="F98" s="85">
        <v>0</v>
      </c>
    </row>
    <row r="99" spans="1:6" ht="16.5" customHeight="1">
      <c r="A99" s="83" t="s">
        <v>168</v>
      </c>
      <c r="B99" s="84" t="s">
        <v>31</v>
      </c>
      <c r="C99" s="84" t="s">
        <v>169</v>
      </c>
      <c r="D99" s="84"/>
      <c r="E99" s="84"/>
      <c r="F99" s="85">
        <f>F100+F109+F118</f>
        <v>16607.10671</v>
      </c>
    </row>
    <row r="100" spans="1:6" ht="15.75" customHeight="1">
      <c r="A100" s="83" t="s">
        <v>170</v>
      </c>
      <c r="B100" s="84" t="s">
        <v>31</v>
      </c>
      <c r="C100" s="84" t="s">
        <v>171</v>
      </c>
      <c r="D100" s="84"/>
      <c r="E100" s="84"/>
      <c r="F100" s="85">
        <f>F101</f>
        <v>1179.329</v>
      </c>
    </row>
    <row r="101" spans="1:6" ht="36" customHeight="1">
      <c r="A101" s="83" t="s">
        <v>157</v>
      </c>
      <c r="B101" s="84" t="s">
        <v>31</v>
      </c>
      <c r="C101" s="84" t="s">
        <v>171</v>
      </c>
      <c r="D101" s="84" t="s">
        <v>158</v>
      </c>
      <c r="E101" s="84"/>
      <c r="F101" s="85">
        <f>F102</f>
        <v>1179.329</v>
      </c>
    </row>
    <row r="102" spans="1:6" ht="51" customHeight="1">
      <c r="A102" s="83" t="s">
        <v>172</v>
      </c>
      <c r="B102" s="84" t="s">
        <v>31</v>
      </c>
      <c r="C102" s="84" t="s">
        <v>171</v>
      </c>
      <c r="D102" s="84" t="s">
        <v>173</v>
      </c>
      <c r="E102" s="84"/>
      <c r="F102" s="85">
        <f>F103+F106</f>
        <v>1179.329</v>
      </c>
    </row>
    <row r="103" spans="1:6" ht="70.900000000000006" customHeight="1">
      <c r="A103" s="83" t="s">
        <v>174</v>
      </c>
      <c r="B103" s="84" t="s">
        <v>31</v>
      </c>
      <c r="C103" s="84" t="s">
        <v>171</v>
      </c>
      <c r="D103" s="84" t="s">
        <v>175</v>
      </c>
      <c r="E103" s="84"/>
      <c r="F103" s="85">
        <v>831.32899999999995</v>
      </c>
    </row>
    <row r="104" spans="1:6" ht="36.6" customHeight="1">
      <c r="A104" s="83" t="s">
        <v>114</v>
      </c>
      <c r="B104" s="84" t="s">
        <v>31</v>
      </c>
      <c r="C104" s="84" t="s">
        <v>171</v>
      </c>
      <c r="D104" s="84" t="s">
        <v>175</v>
      </c>
      <c r="E104" s="84" t="s">
        <v>115</v>
      </c>
      <c r="F104" s="85">
        <v>831.32899999999995</v>
      </c>
    </row>
    <row r="105" spans="1:6" ht="38.25" customHeight="1">
      <c r="A105" s="83" t="s">
        <v>116</v>
      </c>
      <c r="B105" s="84" t="s">
        <v>31</v>
      </c>
      <c r="C105" s="84" t="s">
        <v>171</v>
      </c>
      <c r="D105" s="84" t="s">
        <v>175</v>
      </c>
      <c r="E105" s="84" t="s">
        <v>117</v>
      </c>
      <c r="F105" s="85">
        <v>831.32899999999995</v>
      </c>
    </row>
    <row r="106" spans="1:6" ht="65.45" customHeight="1">
      <c r="A106" s="83" t="s">
        <v>176</v>
      </c>
      <c r="B106" s="84" t="s">
        <v>31</v>
      </c>
      <c r="C106" s="84" t="s">
        <v>171</v>
      </c>
      <c r="D106" s="84" t="s">
        <v>177</v>
      </c>
      <c r="E106" s="84"/>
      <c r="F106" s="85">
        <v>348</v>
      </c>
    </row>
    <row r="107" spans="1:6" ht="35.450000000000003" customHeight="1">
      <c r="A107" s="83" t="s">
        <v>114</v>
      </c>
      <c r="B107" s="84" t="s">
        <v>31</v>
      </c>
      <c r="C107" s="84" t="s">
        <v>171</v>
      </c>
      <c r="D107" s="84" t="s">
        <v>177</v>
      </c>
      <c r="E107" s="84" t="s">
        <v>115</v>
      </c>
      <c r="F107" s="85">
        <v>348</v>
      </c>
    </row>
    <row r="108" spans="1:6" ht="30" customHeight="1">
      <c r="A108" s="83" t="s">
        <v>116</v>
      </c>
      <c r="B108" s="84" t="s">
        <v>31</v>
      </c>
      <c r="C108" s="84" t="s">
        <v>171</v>
      </c>
      <c r="D108" s="84" t="s">
        <v>177</v>
      </c>
      <c r="E108" s="84" t="s">
        <v>117</v>
      </c>
      <c r="F108" s="85">
        <v>348</v>
      </c>
    </row>
    <row r="109" spans="1:6" ht="16.899999999999999" customHeight="1">
      <c r="A109" s="83" t="s">
        <v>178</v>
      </c>
      <c r="B109" s="84" t="s">
        <v>31</v>
      </c>
      <c r="C109" s="84" t="s">
        <v>179</v>
      </c>
      <c r="D109" s="84"/>
      <c r="E109" s="84"/>
      <c r="F109" s="85">
        <f>F110</f>
        <v>3611</v>
      </c>
    </row>
    <row r="110" spans="1:6" ht="37.9" customHeight="1">
      <c r="A110" s="83" t="s">
        <v>157</v>
      </c>
      <c r="B110" s="84" t="s">
        <v>31</v>
      </c>
      <c r="C110" s="84" t="s">
        <v>179</v>
      </c>
      <c r="D110" s="84" t="s">
        <v>158</v>
      </c>
      <c r="E110" s="84"/>
      <c r="F110" s="85">
        <f>F111</f>
        <v>3611</v>
      </c>
    </row>
    <row r="111" spans="1:6" ht="47.25">
      <c r="A111" s="83" t="s">
        <v>172</v>
      </c>
      <c r="B111" s="84" t="s">
        <v>31</v>
      </c>
      <c r="C111" s="84" t="s">
        <v>179</v>
      </c>
      <c r="D111" s="84" t="s">
        <v>173</v>
      </c>
      <c r="E111" s="84"/>
      <c r="F111" s="85">
        <f>F112+F115</f>
        <v>3611</v>
      </c>
    </row>
    <row r="112" spans="1:6" ht="52.15" customHeight="1">
      <c r="A112" s="83" t="s">
        <v>180</v>
      </c>
      <c r="B112" s="84" t="s">
        <v>31</v>
      </c>
      <c r="C112" s="84" t="s">
        <v>179</v>
      </c>
      <c r="D112" s="84" t="s">
        <v>181</v>
      </c>
      <c r="E112" s="84"/>
      <c r="F112" s="85">
        <v>2000</v>
      </c>
    </row>
    <row r="113" spans="1:6" ht="12.75" customHeight="1">
      <c r="A113" s="83" t="s">
        <v>118</v>
      </c>
      <c r="B113" s="84" t="s">
        <v>31</v>
      </c>
      <c r="C113" s="84" t="s">
        <v>179</v>
      </c>
      <c r="D113" s="84" t="s">
        <v>181</v>
      </c>
      <c r="E113" s="84" t="s">
        <v>119</v>
      </c>
      <c r="F113" s="85">
        <v>2000</v>
      </c>
    </row>
    <row r="114" spans="1:6" ht="50.45" customHeight="1">
      <c r="A114" s="83" t="s">
        <v>161</v>
      </c>
      <c r="B114" s="84" t="s">
        <v>31</v>
      </c>
      <c r="C114" s="84" t="s">
        <v>179</v>
      </c>
      <c r="D114" s="84" t="s">
        <v>181</v>
      </c>
      <c r="E114" s="84" t="s">
        <v>162</v>
      </c>
      <c r="F114" s="85">
        <v>2000</v>
      </c>
    </row>
    <row r="115" spans="1:6" ht="51" customHeight="1">
      <c r="A115" s="83" t="s">
        <v>253</v>
      </c>
      <c r="B115" s="84" t="s">
        <v>31</v>
      </c>
      <c r="C115" s="84" t="s">
        <v>179</v>
      </c>
      <c r="D115" s="84" t="s">
        <v>182</v>
      </c>
      <c r="E115" s="84"/>
      <c r="F115" s="85">
        <v>1611</v>
      </c>
    </row>
    <row r="116" spans="1:6" ht="31.15" customHeight="1">
      <c r="A116" s="83" t="s">
        <v>114</v>
      </c>
      <c r="B116" s="84" t="s">
        <v>31</v>
      </c>
      <c r="C116" s="84" t="s">
        <v>179</v>
      </c>
      <c r="D116" s="84" t="s">
        <v>182</v>
      </c>
      <c r="E116" s="84" t="s">
        <v>115</v>
      </c>
      <c r="F116" s="85">
        <v>1611</v>
      </c>
    </row>
    <row r="117" spans="1:6" ht="34.5" customHeight="1">
      <c r="A117" s="83" t="s">
        <v>116</v>
      </c>
      <c r="B117" s="84" t="s">
        <v>31</v>
      </c>
      <c r="C117" s="84" t="s">
        <v>179</v>
      </c>
      <c r="D117" s="84" t="s">
        <v>182</v>
      </c>
      <c r="E117" s="84" t="s">
        <v>117</v>
      </c>
      <c r="F117" s="85">
        <v>1611</v>
      </c>
    </row>
    <row r="118" spans="1:6" ht="13.5" customHeight="1">
      <c r="A118" s="83" t="s">
        <v>183</v>
      </c>
      <c r="B118" s="84" t="s">
        <v>31</v>
      </c>
      <c r="C118" s="84" t="s">
        <v>184</v>
      </c>
      <c r="D118" s="84"/>
      <c r="E118" s="84"/>
      <c r="F118" s="85">
        <f>F119</f>
        <v>11816.77771</v>
      </c>
    </row>
    <row r="119" spans="1:6" ht="38.450000000000003" customHeight="1">
      <c r="A119" s="83" t="s">
        <v>157</v>
      </c>
      <c r="B119" s="84" t="s">
        <v>31</v>
      </c>
      <c r="C119" s="84" t="s">
        <v>184</v>
      </c>
      <c r="D119" s="84" t="s">
        <v>158</v>
      </c>
      <c r="E119" s="84"/>
      <c r="F119" s="85">
        <f>F120</f>
        <v>11816.77771</v>
      </c>
    </row>
    <row r="120" spans="1:6" ht="21.6" customHeight="1">
      <c r="A120" s="83" t="s">
        <v>185</v>
      </c>
      <c r="B120" s="84" t="s">
        <v>31</v>
      </c>
      <c r="C120" s="84" t="s">
        <v>184</v>
      </c>
      <c r="D120" s="84" t="s">
        <v>186</v>
      </c>
      <c r="E120" s="84"/>
      <c r="F120" s="85">
        <f>F127+F130+F133+F136+F124+F121</f>
        <v>11816.77771</v>
      </c>
    </row>
    <row r="121" spans="1:6" ht="85.5" customHeight="1">
      <c r="A121" s="164" t="s">
        <v>325</v>
      </c>
      <c r="B121" s="84" t="s">
        <v>31</v>
      </c>
      <c r="C121" s="84" t="s">
        <v>184</v>
      </c>
      <c r="D121" s="84" t="s">
        <v>324</v>
      </c>
      <c r="E121" s="84"/>
      <c r="F121" s="85">
        <v>4300</v>
      </c>
    </row>
    <row r="122" spans="1:6" ht="31.5" customHeight="1">
      <c r="A122" s="83" t="s">
        <v>114</v>
      </c>
      <c r="B122" s="84" t="s">
        <v>31</v>
      </c>
      <c r="C122" s="84" t="s">
        <v>184</v>
      </c>
      <c r="D122" s="84" t="s">
        <v>324</v>
      </c>
      <c r="E122" s="84" t="s">
        <v>115</v>
      </c>
      <c r="F122" s="85">
        <v>4300</v>
      </c>
    </row>
    <row r="123" spans="1:6" ht="36.75" customHeight="1">
      <c r="A123" s="83" t="s">
        <v>116</v>
      </c>
      <c r="B123" s="84" t="s">
        <v>31</v>
      </c>
      <c r="C123" s="84" t="s">
        <v>184</v>
      </c>
      <c r="D123" s="84" t="s">
        <v>324</v>
      </c>
      <c r="E123" s="84" t="s">
        <v>117</v>
      </c>
      <c r="F123" s="85">
        <v>4300</v>
      </c>
    </row>
    <row r="124" spans="1:6" ht="69.75" customHeight="1">
      <c r="A124" s="83" t="s">
        <v>297</v>
      </c>
      <c r="B124" s="84" t="s">
        <v>31</v>
      </c>
      <c r="C124" s="84" t="s">
        <v>184</v>
      </c>
      <c r="D124" s="84" t="s">
        <v>296</v>
      </c>
      <c r="E124" s="84"/>
      <c r="F124" s="85">
        <v>1185</v>
      </c>
    </row>
    <row r="125" spans="1:6" ht="30.75" customHeight="1">
      <c r="A125" s="83" t="s">
        <v>114</v>
      </c>
      <c r="B125" s="84" t="s">
        <v>31</v>
      </c>
      <c r="C125" s="84" t="s">
        <v>184</v>
      </c>
      <c r="D125" s="84" t="s">
        <v>296</v>
      </c>
      <c r="E125" s="84" t="s">
        <v>115</v>
      </c>
      <c r="F125" s="85">
        <v>1185</v>
      </c>
    </row>
    <row r="126" spans="1:6" ht="30" customHeight="1">
      <c r="A126" s="83" t="s">
        <v>116</v>
      </c>
      <c r="B126" s="84" t="s">
        <v>31</v>
      </c>
      <c r="C126" s="84" t="s">
        <v>184</v>
      </c>
      <c r="D126" s="84" t="s">
        <v>296</v>
      </c>
      <c r="E126" s="84" t="s">
        <v>117</v>
      </c>
      <c r="F126" s="85">
        <v>1185</v>
      </c>
    </row>
    <row r="127" spans="1:6" ht="49.9" customHeight="1">
      <c r="A127" s="83" t="s">
        <v>187</v>
      </c>
      <c r="B127" s="84" t="s">
        <v>31</v>
      </c>
      <c r="C127" s="84" t="s">
        <v>184</v>
      </c>
      <c r="D127" s="84" t="s">
        <v>188</v>
      </c>
      <c r="E127" s="84"/>
      <c r="F127" s="85">
        <v>1657</v>
      </c>
    </row>
    <row r="128" spans="1:6" ht="32.450000000000003" customHeight="1">
      <c r="A128" s="83" t="s">
        <v>114</v>
      </c>
      <c r="B128" s="84" t="s">
        <v>31</v>
      </c>
      <c r="C128" s="84" t="s">
        <v>184</v>
      </c>
      <c r="D128" s="84" t="s">
        <v>188</v>
      </c>
      <c r="E128" s="84" t="s">
        <v>115</v>
      </c>
      <c r="F128" s="85">
        <v>1657</v>
      </c>
    </row>
    <row r="129" spans="1:6" ht="33.6" customHeight="1">
      <c r="A129" s="83" t="s">
        <v>116</v>
      </c>
      <c r="B129" s="84" t="s">
        <v>31</v>
      </c>
      <c r="C129" s="84" t="s">
        <v>184</v>
      </c>
      <c r="D129" s="84" t="s">
        <v>188</v>
      </c>
      <c r="E129" s="84" t="s">
        <v>117</v>
      </c>
      <c r="F129" s="85">
        <v>1657</v>
      </c>
    </row>
    <row r="130" spans="1:6" ht="63.6" customHeight="1">
      <c r="A130" s="83" t="s">
        <v>189</v>
      </c>
      <c r="B130" s="84" t="s">
        <v>31</v>
      </c>
      <c r="C130" s="84" t="s">
        <v>184</v>
      </c>
      <c r="D130" s="84" t="s">
        <v>190</v>
      </c>
      <c r="E130" s="84"/>
      <c r="F130" s="85">
        <v>206.8</v>
      </c>
    </row>
    <row r="131" spans="1:6" ht="35.450000000000003" customHeight="1">
      <c r="A131" s="83" t="s">
        <v>114</v>
      </c>
      <c r="B131" s="84" t="s">
        <v>31</v>
      </c>
      <c r="C131" s="84" t="s">
        <v>184</v>
      </c>
      <c r="D131" s="84" t="s">
        <v>190</v>
      </c>
      <c r="E131" s="84" t="s">
        <v>115</v>
      </c>
      <c r="F131" s="85">
        <v>206.8</v>
      </c>
    </row>
    <row r="132" spans="1:6" ht="36" customHeight="1">
      <c r="A132" s="83" t="s">
        <v>116</v>
      </c>
      <c r="B132" s="84" t="s">
        <v>31</v>
      </c>
      <c r="C132" s="84" t="s">
        <v>184</v>
      </c>
      <c r="D132" s="84" t="s">
        <v>190</v>
      </c>
      <c r="E132" s="84" t="s">
        <v>117</v>
      </c>
      <c r="F132" s="85">
        <v>206.8</v>
      </c>
    </row>
    <row r="133" spans="1:6" ht="62.25" customHeight="1">
      <c r="A133" s="83" t="s">
        <v>191</v>
      </c>
      <c r="B133" s="84" t="s">
        <v>31</v>
      </c>
      <c r="C133" s="84" t="s">
        <v>184</v>
      </c>
      <c r="D133" s="84" t="s">
        <v>192</v>
      </c>
      <c r="E133" s="84"/>
      <c r="F133" s="85">
        <v>967.97771</v>
      </c>
    </row>
    <row r="134" spans="1:6" ht="19.149999999999999" customHeight="1">
      <c r="A134" s="83" t="s">
        <v>114</v>
      </c>
      <c r="B134" s="84" t="s">
        <v>31</v>
      </c>
      <c r="C134" s="84" t="s">
        <v>184</v>
      </c>
      <c r="D134" s="84" t="s">
        <v>192</v>
      </c>
      <c r="E134" s="84" t="s">
        <v>115</v>
      </c>
      <c r="F134" s="85">
        <v>967.97771</v>
      </c>
    </row>
    <row r="135" spans="1:6" ht="29.25" customHeight="1">
      <c r="A135" s="83" t="s">
        <v>116</v>
      </c>
      <c r="B135" s="84" t="s">
        <v>31</v>
      </c>
      <c r="C135" s="84" t="s">
        <v>184</v>
      </c>
      <c r="D135" s="84" t="s">
        <v>192</v>
      </c>
      <c r="E135" s="84" t="s">
        <v>117</v>
      </c>
      <c r="F135" s="85">
        <v>967.97771</v>
      </c>
    </row>
    <row r="136" spans="1:6" ht="70.150000000000006" customHeight="1">
      <c r="A136" s="83" t="s">
        <v>193</v>
      </c>
      <c r="B136" s="84" t="s">
        <v>31</v>
      </c>
      <c r="C136" s="84" t="s">
        <v>184</v>
      </c>
      <c r="D136" s="84" t="s">
        <v>194</v>
      </c>
      <c r="E136" s="84"/>
      <c r="F136" s="85">
        <v>3500</v>
      </c>
    </row>
    <row r="137" spans="1:6" ht="30" customHeight="1">
      <c r="A137" s="83" t="s">
        <v>114</v>
      </c>
      <c r="B137" s="84" t="s">
        <v>31</v>
      </c>
      <c r="C137" s="84" t="s">
        <v>184</v>
      </c>
      <c r="D137" s="84" t="s">
        <v>194</v>
      </c>
      <c r="E137" s="84" t="s">
        <v>115</v>
      </c>
      <c r="F137" s="85">
        <v>3500</v>
      </c>
    </row>
    <row r="138" spans="1:6" ht="33.6" customHeight="1">
      <c r="A138" s="83" t="s">
        <v>116</v>
      </c>
      <c r="B138" s="84" t="s">
        <v>31</v>
      </c>
      <c r="C138" s="84" t="s">
        <v>184</v>
      </c>
      <c r="D138" s="84" t="s">
        <v>194</v>
      </c>
      <c r="E138" s="84" t="s">
        <v>117</v>
      </c>
      <c r="F138" s="85">
        <v>3500</v>
      </c>
    </row>
    <row r="139" spans="1:6" ht="17.25" customHeight="1">
      <c r="A139" s="83" t="s">
        <v>195</v>
      </c>
      <c r="B139" s="84" t="s">
        <v>31</v>
      </c>
      <c r="C139" s="84" t="s">
        <v>196</v>
      </c>
      <c r="D139" s="84"/>
      <c r="E139" s="84"/>
      <c r="F139" s="85">
        <f>F140</f>
        <v>40716.134170000005</v>
      </c>
    </row>
    <row r="140" spans="1:6" ht="16.5" customHeight="1">
      <c r="A140" s="83" t="s">
        <v>197</v>
      </c>
      <c r="B140" s="84" t="s">
        <v>31</v>
      </c>
      <c r="C140" s="84" t="s">
        <v>198</v>
      </c>
      <c r="D140" s="84"/>
      <c r="E140" s="84"/>
      <c r="F140" s="85">
        <f>F141+F146</f>
        <v>40716.134170000005</v>
      </c>
    </row>
    <row r="141" spans="1:6" ht="34.5" customHeight="1">
      <c r="A141" s="83" t="s">
        <v>199</v>
      </c>
      <c r="B141" s="84" t="s">
        <v>31</v>
      </c>
      <c r="C141" s="84" t="s">
        <v>198</v>
      </c>
      <c r="D141" s="84" t="s">
        <v>200</v>
      </c>
      <c r="E141" s="84"/>
      <c r="F141" s="85">
        <v>22607.363000000001</v>
      </c>
    </row>
    <row r="142" spans="1:6" ht="22.15" customHeight="1">
      <c r="A142" s="83" t="s">
        <v>201</v>
      </c>
      <c r="B142" s="84" t="s">
        <v>31</v>
      </c>
      <c r="C142" s="84" t="s">
        <v>198</v>
      </c>
      <c r="D142" s="84" t="s">
        <v>202</v>
      </c>
      <c r="E142" s="84"/>
      <c r="F142" s="85">
        <v>22607.363000000001</v>
      </c>
    </row>
    <row r="143" spans="1:6" ht="48.75" customHeight="1">
      <c r="A143" s="83" t="s">
        <v>203</v>
      </c>
      <c r="B143" s="84" t="s">
        <v>31</v>
      </c>
      <c r="C143" s="84" t="s">
        <v>198</v>
      </c>
      <c r="D143" s="84" t="s">
        <v>204</v>
      </c>
      <c r="E143" s="84"/>
      <c r="F143" s="85">
        <v>22607.363000000001</v>
      </c>
    </row>
    <row r="144" spans="1:6" ht="17.25" customHeight="1">
      <c r="A144" s="83" t="s">
        <v>205</v>
      </c>
      <c r="B144" s="84" t="s">
        <v>31</v>
      </c>
      <c r="C144" s="84" t="s">
        <v>198</v>
      </c>
      <c r="D144" s="84" t="s">
        <v>204</v>
      </c>
      <c r="E144" s="84" t="s">
        <v>206</v>
      </c>
      <c r="F144" s="85">
        <v>22607.363000000001</v>
      </c>
    </row>
    <row r="145" spans="1:6" ht="15.75" customHeight="1">
      <c r="A145" s="83" t="s">
        <v>86</v>
      </c>
      <c r="B145" s="84" t="s">
        <v>31</v>
      </c>
      <c r="C145" s="84" t="s">
        <v>198</v>
      </c>
      <c r="D145" s="84" t="s">
        <v>204</v>
      </c>
      <c r="E145" s="84" t="s">
        <v>207</v>
      </c>
      <c r="F145" s="85">
        <v>22607.363000000001</v>
      </c>
    </row>
    <row r="146" spans="1:6" ht="15.75" customHeight="1">
      <c r="A146" s="132" t="s">
        <v>103</v>
      </c>
      <c r="B146" s="119" t="s">
        <v>31</v>
      </c>
      <c r="C146" s="119" t="s">
        <v>198</v>
      </c>
      <c r="D146" s="133" t="s">
        <v>104</v>
      </c>
      <c r="E146" s="133"/>
      <c r="F146" s="85">
        <v>18108.77117</v>
      </c>
    </row>
    <row r="147" spans="1:6" ht="36.75" customHeight="1">
      <c r="A147" s="132" t="s">
        <v>303</v>
      </c>
      <c r="B147" s="119" t="s">
        <v>31</v>
      </c>
      <c r="C147" s="119" t="s">
        <v>198</v>
      </c>
      <c r="D147" s="133" t="s">
        <v>304</v>
      </c>
      <c r="E147" s="133"/>
      <c r="F147" s="85">
        <v>18108.77117</v>
      </c>
    </row>
    <row r="148" spans="1:6" ht="36" customHeight="1">
      <c r="A148" s="132" t="s">
        <v>114</v>
      </c>
      <c r="B148" s="119" t="s">
        <v>31</v>
      </c>
      <c r="C148" s="119" t="s">
        <v>198</v>
      </c>
      <c r="D148" s="133" t="s">
        <v>304</v>
      </c>
      <c r="E148" s="133" t="s">
        <v>115</v>
      </c>
      <c r="F148" s="85">
        <v>18108.77117</v>
      </c>
    </row>
    <row r="149" spans="1:6" ht="35.25" customHeight="1">
      <c r="A149" s="132" t="s">
        <v>116</v>
      </c>
      <c r="B149" s="119" t="s">
        <v>31</v>
      </c>
      <c r="C149" s="119" t="s">
        <v>198</v>
      </c>
      <c r="D149" s="133" t="s">
        <v>304</v>
      </c>
      <c r="E149" s="133" t="s">
        <v>117</v>
      </c>
      <c r="F149" s="85">
        <v>18108.77117</v>
      </c>
    </row>
    <row r="150" spans="1:6" ht="14.25" customHeight="1">
      <c r="A150" s="83" t="s">
        <v>208</v>
      </c>
      <c r="B150" s="84" t="s">
        <v>31</v>
      </c>
      <c r="C150" s="84" t="s">
        <v>209</v>
      </c>
      <c r="D150" s="84"/>
      <c r="E150" s="84"/>
      <c r="F150" s="85">
        <f>F151</f>
        <v>13580.80733</v>
      </c>
    </row>
    <row r="151" spans="1:6" ht="16.5" customHeight="1">
      <c r="A151" s="83" t="s">
        <v>210</v>
      </c>
      <c r="B151" s="84" t="s">
        <v>31</v>
      </c>
      <c r="C151" s="84" t="s">
        <v>211</v>
      </c>
      <c r="D151" s="84"/>
      <c r="E151" s="84"/>
      <c r="F151" s="85">
        <f>F152+F165</f>
        <v>13580.80733</v>
      </c>
    </row>
    <row r="152" spans="1:6" ht="37.15" customHeight="1">
      <c r="A152" s="83" t="s">
        <v>212</v>
      </c>
      <c r="B152" s="84" t="s">
        <v>31</v>
      </c>
      <c r="C152" s="84" t="s">
        <v>211</v>
      </c>
      <c r="D152" s="84" t="s">
        <v>213</v>
      </c>
      <c r="E152" s="84"/>
      <c r="F152" s="85">
        <f>F153+F158</f>
        <v>11863.511</v>
      </c>
    </row>
    <row r="153" spans="1:6" ht="48" customHeight="1">
      <c r="A153" s="83" t="s">
        <v>214</v>
      </c>
      <c r="B153" s="84" t="s">
        <v>31</v>
      </c>
      <c r="C153" s="84" t="s">
        <v>211</v>
      </c>
      <c r="D153" s="84" t="s">
        <v>215</v>
      </c>
      <c r="E153" s="84"/>
      <c r="F153" s="85">
        <f>F154+F156</f>
        <v>468.5</v>
      </c>
    </row>
    <row r="154" spans="1:6" ht="63" customHeight="1">
      <c r="A154" s="118" t="s">
        <v>107</v>
      </c>
      <c r="B154" s="119" t="s">
        <v>31</v>
      </c>
      <c r="C154" s="119" t="s">
        <v>211</v>
      </c>
      <c r="D154" s="119" t="s">
        <v>215</v>
      </c>
      <c r="E154" s="119" t="s">
        <v>53</v>
      </c>
      <c r="F154" s="85">
        <v>101.124</v>
      </c>
    </row>
    <row r="155" spans="1:6" ht="15.75" customHeight="1">
      <c r="A155" s="118" t="s">
        <v>218</v>
      </c>
      <c r="B155" s="119" t="s">
        <v>31</v>
      </c>
      <c r="C155" s="119" t="s">
        <v>211</v>
      </c>
      <c r="D155" s="119" t="s">
        <v>215</v>
      </c>
      <c r="E155" s="119" t="s">
        <v>219</v>
      </c>
      <c r="F155" s="85">
        <v>101.124</v>
      </c>
    </row>
    <row r="156" spans="1:6" ht="30.75" customHeight="1">
      <c r="A156" s="83" t="s">
        <v>114</v>
      </c>
      <c r="B156" s="84" t="s">
        <v>31</v>
      </c>
      <c r="C156" s="84" t="s">
        <v>211</v>
      </c>
      <c r="D156" s="84" t="s">
        <v>215</v>
      </c>
      <c r="E156" s="84" t="s">
        <v>115</v>
      </c>
      <c r="F156" s="85">
        <v>367.37599999999998</v>
      </c>
    </row>
    <row r="157" spans="1:6" ht="31.5">
      <c r="A157" s="83" t="s">
        <v>116</v>
      </c>
      <c r="B157" s="84" t="s">
        <v>31</v>
      </c>
      <c r="C157" s="84" t="s">
        <v>211</v>
      </c>
      <c r="D157" s="84" t="s">
        <v>215</v>
      </c>
      <c r="E157" s="84" t="s">
        <v>117</v>
      </c>
      <c r="F157" s="85">
        <v>367.37599999999998</v>
      </c>
    </row>
    <row r="158" spans="1:6" ht="50.45" customHeight="1">
      <c r="A158" s="83" t="s">
        <v>216</v>
      </c>
      <c r="B158" s="84" t="s">
        <v>31</v>
      </c>
      <c r="C158" s="84" t="s">
        <v>211</v>
      </c>
      <c r="D158" s="84" t="s">
        <v>217</v>
      </c>
      <c r="E158" s="84"/>
      <c r="F158" s="85">
        <f>F159+F161+F163</f>
        <v>11395.011</v>
      </c>
    </row>
    <row r="159" spans="1:6" ht="49.9" customHeight="1">
      <c r="A159" s="83" t="s">
        <v>107</v>
      </c>
      <c r="B159" s="84" t="s">
        <v>31</v>
      </c>
      <c r="C159" s="84" t="s">
        <v>211</v>
      </c>
      <c r="D159" s="84" t="s">
        <v>217</v>
      </c>
      <c r="E159" s="84" t="s">
        <v>53</v>
      </c>
      <c r="F159" s="85">
        <v>10005.011</v>
      </c>
    </row>
    <row r="160" spans="1:6">
      <c r="A160" s="83" t="s">
        <v>218</v>
      </c>
      <c r="B160" s="84" t="s">
        <v>31</v>
      </c>
      <c r="C160" s="84" t="s">
        <v>211</v>
      </c>
      <c r="D160" s="84" t="s">
        <v>217</v>
      </c>
      <c r="E160" s="84" t="s">
        <v>219</v>
      </c>
      <c r="F160" s="85">
        <v>10005.011</v>
      </c>
    </row>
    <row r="161" spans="1:6" ht="31.5">
      <c r="A161" s="83" t="s">
        <v>114</v>
      </c>
      <c r="B161" s="84" t="s">
        <v>31</v>
      </c>
      <c r="C161" s="84" t="s">
        <v>211</v>
      </c>
      <c r="D161" s="84" t="s">
        <v>217</v>
      </c>
      <c r="E161" s="84" t="s">
        <v>115</v>
      </c>
      <c r="F161" s="85">
        <v>1389</v>
      </c>
    </row>
    <row r="162" spans="1:6" ht="31.5">
      <c r="A162" s="83" t="s">
        <v>116</v>
      </c>
      <c r="B162" s="84" t="s">
        <v>31</v>
      </c>
      <c r="C162" s="84" t="s">
        <v>211</v>
      </c>
      <c r="D162" s="84" t="s">
        <v>217</v>
      </c>
      <c r="E162" s="84" t="s">
        <v>117</v>
      </c>
      <c r="F162" s="85">
        <v>1389</v>
      </c>
    </row>
    <row r="163" spans="1:6">
      <c r="A163" s="83" t="s">
        <v>118</v>
      </c>
      <c r="B163" s="84" t="s">
        <v>31</v>
      </c>
      <c r="C163" s="84" t="s">
        <v>211</v>
      </c>
      <c r="D163" s="84" t="s">
        <v>217</v>
      </c>
      <c r="E163" s="84" t="s">
        <v>119</v>
      </c>
      <c r="F163" s="85">
        <v>1</v>
      </c>
    </row>
    <row r="164" spans="1:6">
      <c r="A164" s="83" t="s">
        <v>120</v>
      </c>
      <c r="B164" s="84" t="s">
        <v>31</v>
      </c>
      <c r="C164" s="84" t="s">
        <v>211</v>
      </c>
      <c r="D164" s="84" t="s">
        <v>217</v>
      </c>
      <c r="E164" s="84" t="s">
        <v>121</v>
      </c>
      <c r="F164" s="85">
        <v>1</v>
      </c>
    </row>
    <row r="165" spans="1:6">
      <c r="A165" s="132" t="s">
        <v>103</v>
      </c>
      <c r="B165" s="133" t="s">
        <v>31</v>
      </c>
      <c r="C165" s="133" t="s">
        <v>211</v>
      </c>
      <c r="D165" s="133" t="s">
        <v>104</v>
      </c>
      <c r="E165" s="133"/>
      <c r="F165" s="85">
        <v>1717.2963299999999</v>
      </c>
    </row>
    <row r="166" spans="1:6" ht="31.5">
      <c r="A166" s="132" t="s">
        <v>303</v>
      </c>
      <c r="B166" s="133" t="s">
        <v>31</v>
      </c>
      <c r="C166" s="133" t="s">
        <v>211</v>
      </c>
      <c r="D166" s="133" t="s">
        <v>304</v>
      </c>
      <c r="E166" s="133"/>
      <c r="F166" s="85">
        <v>1717.2963299999999</v>
      </c>
    </row>
    <row r="167" spans="1:6" ht="31.5">
      <c r="A167" s="132" t="s">
        <v>114</v>
      </c>
      <c r="B167" s="133" t="s">
        <v>31</v>
      </c>
      <c r="C167" s="133" t="s">
        <v>211</v>
      </c>
      <c r="D167" s="133" t="s">
        <v>304</v>
      </c>
      <c r="E167" s="133" t="s">
        <v>115</v>
      </c>
      <c r="F167" s="85">
        <v>1717.2963299999999</v>
      </c>
    </row>
    <row r="168" spans="1:6" ht="31.5">
      <c r="A168" s="132" t="s">
        <v>116</v>
      </c>
      <c r="B168" s="133" t="s">
        <v>31</v>
      </c>
      <c r="C168" s="133" t="s">
        <v>211</v>
      </c>
      <c r="D168" s="133" t="s">
        <v>304</v>
      </c>
      <c r="E168" s="133" t="s">
        <v>117</v>
      </c>
      <c r="F168" s="85">
        <v>1717.2963299999999</v>
      </c>
    </row>
    <row r="169" spans="1:6">
      <c r="A169" s="91" t="s">
        <v>220</v>
      </c>
      <c r="B169" s="91"/>
      <c r="C169" s="92"/>
      <c r="D169" s="92"/>
      <c r="E169" s="93"/>
      <c r="F169" s="94">
        <f>F13+F55+F61+F80+F99+F139+F150</f>
        <v>135280.97321000003</v>
      </c>
    </row>
    <row r="170" spans="1:6">
      <c r="F170" s="7"/>
    </row>
  </sheetData>
  <sheetProtection selectLockedCells="1" selectUnlockedCells="1"/>
  <mergeCells count="5">
    <mergeCell ref="A2:F2"/>
    <mergeCell ref="A6:F6"/>
    <mergeCell ref="A8:F8"/>
    <mergeCell ref="D3:F3"/>
    <mergeCell ref="D7:F7"/>
  </mergeCells>
  <pageMargins left="1.1811023622047245" right="0.59055118110236227" top="0.78740157480314965" bottom="0.59055118110236227" header="0.11811023622047245" footer="0.11811023622047245"/>
  <pageSetup paperSize="9" scale="69" firstPageNumber="0" orientation="portrait" r:id="rId1"/>
  <headerFooter alignWithMargins="0">
    <oddFooter>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D54"/>
  <sheetViews>
    <sheetView view="pageBreakPreview" zoomScaleSheetLayoutView="100" workbookViewId="0">
      <selection activeCell="D2" sqref="D2"/>
    </sheetView>
  </sheetViews>
  <sheetFormatPr defaultRowHeight="18.75"/>
  <cols>
    <col min="1" max="1" width="90.85546875" style="53" customWidth="1"/>
    <col min="2" max="2" width="16.140625" style="53" customWidth="1"/>
    <col min="3" max="3" width="16.85546875" style="53" customWidth="1"/>
    <col min="4" max="4" width="14.5703125" style="53" customWidth="1"/>
    <col min="5" max="16384" width="9.140625" style="53"/>
  </cols>
  <sheetData>
    <row r="1" spans="1:4" s="54" customFormat="1" ht="15.75" customHeight="1">
      <c r="B1" s="55"/>
      <c r="C1" s="55"/>
      <c r="D1" s="62" t="s">
        <v>338</v>
      </c>
    </row>
    <row r="2" spans="1:4" s="54" customFormat="1" ht="15.75" customHeight="1">
      <c r="B2" s="55"/>
      <c r="C2" s="55"/>
      <c r="D2" s="62">
        <f>№1_Ист.вн.фин!D2</f>
        <v>0</v>
      </c>
    </row>
    <row r="3" spans="1:4" s="54" customFormat="1" ht="15.75" customHeight="1">
      <c r="B3" s="55"/>
      <c r="C3" s="55"/>
      <c r="D3" s="62">
        <f>№1_Ист.вн.фин!D3</f>
        <v>0</v>
      </c>
    </row>
    <row r="4" spans="1:4" s="54" customFormat="1" ht="15.75" customHeight="1">
      <c r="B4" s="55"/>
      <c r="C4" s="55"/>
      <c r="D4" s="62" t="s">
        <v>307</v>
      </c>
    </row>
    <row r="5" spans="1:4" s="54" customFormat="1" ht="13.15" customHeight="1">
      <c r="B5" s="7"/>
      <c r="C5" s="7"/>
      <c r="D5" s="61">
        <f>№1_Ист.вн.фин!E6</f>
        <v>0</v>
      </c>
    </row>
    <row r="6" spans="1:4" s="54" customFormat="1" ht="13.9" customHeight="1">
      <c r="B6" s="7"/>
      <c r="C6" s="7"/>
      <c r="D6" s="61">
        <f>№1_Ист.вн.фин!E7</f>
        <v>0</v>
      </c>
    </row>
    <row r="7" spans="1:4" s="54" customFormat="1" ht="15.75">
      <c r="B7" s="7"/>
      <c r="C7" s="7"/>
    </row>
    <row r="8" spans="1:4" s="54" customFormat="1" ht="15.75" customHeight="1">
      <c r="A8" s="161" t="s">
        <v>301</v>
      </c>
      <c r="B8" s="161"/>
      <c r="C8" s="161"/>
      <c r="D8" s="161"/>
    </row>
    <row r="9" spans="1:4" s="54" customFormat="1" ht="31.5" customHeight="1">
      <c r="A9" s="56"/>
      <c r="D9" s="13" t="s">
        <v>0</v>
      </c>
    </row>
    <row r="10" spans="1:4" s="54" customFormat="1" ht="15.75" customHeight="1">
      <c r="A10" s="162" t="s">
        <v>223</v>
      </c>
      <c r="B10" s="163" t="s">
        <v>3</v>
      </c>
      <c r="C10" s="163"/>
      <c r="D10" s="163"/>
    </row>
    <row r="11" spans="1:4" s="44" customFormat="1" ht="30.75" customHeight="1">
      <c r="A11" s="162"/>
      <c r="B11" s="57" t="s">
        <v>269</v>
      </c>
      <c r="C11" s="57" t="s">
        <v>277</v>
      </c>
      <c r="D11" s="57" t="s">
        <v>291</v>
      </c>
    </row>
    <row r="12" spans="1:4" s="58" customFormat="1" ht="15.75">
      <c r="A12" s="16" t="s">
        <v>4</v>
      </c>
      <c r="B12" s="16" t="s">
        <v>5</v>
      </c>
      <c r="C12" s="16" t="s">
        <v>42</v>
      </c>
      <c r="D12" s="16" t="s">
        <v>43</v>
      </c>
    </row>
    <row r="13" spans="1:4" s="58" customFormat="1" ht="147.75" customHeight="1">
      <c r="A13" s="70" t="s">
        <v>287</v>
      </c>
      <c r="B13" s="76">
        <v>1242.5</v>
      </c>
      <c r="C13" s="76">
        <v>480</v>
      </c>
      <c r="D13" s="76">
        <v>480</v>
      </c>
    </row>
    <row r="14" spans="1:4" s="58" customFormat="1" ht="119.25" customHeight="1">
      <c r="A14" s="70" t="s">
        <v>286</v>
      </c>
      <c r="B14" s="76">
        <v>3052.23</v>
      </c>
      <c r="C14" s="76">
        <v>2211.4389999999999</v>
      </c>
      <c r="D14" s="76">
        <v>1367.4159999999999</v>
      </c>
    </row>
    <row r="15" spans="1:4" s="58" customFormat="1" ht="96.75" customHeight="1">
      <c r="A15" s="78" t="s">
        <v>288</v>
      </c>
      <c r="B15" s="76">
        <v>9.85</v>
      </c>
      <c r="C15" s="76">
        <v>8.8000000000000007</v>
      </c>
      <c r="D15" s="76">
        <v>8.8000000000000007</v>
      </c>
    </row>
    <row r="16" spans="1:4" s="58" customFormat="1" ht="47.25">
      <c r="A16" s="73" t="s">
        <v>289</v>
      </c>
      <c r="B16" s="76">
        <v>383.411</v>
      </c>
      <c r="C16" s="76">
        <v>414.4</v>
      </c>
      <c r="D16" s="76">
        <v>429</v>
      </c>
    </row>
    <row r="17" spans="1:4" s="59" customFormat="1" ht="114" customHeight="1">
      <c r="A17" s="71" t="s">
        <v>278</v>
      </c>
      <c r="B17" s="76">
        <v>0</v>
      </c>
      <c r="C17" s="76">
        <v>877.327</v>
      </c>
      <c r="D17" s="76">
        <v>877.327</v>
      </c>
    </row>
    <row r="18" spans="1:4" s="59" customFormat="1" ht="86.25" customHeight="1">
      <c r="A18" s="72" t="s">
        <v>279</v>
      </c>
      <c r="B18" s="76">
        <v>250.667</v>
      </c>
      <c r="C18" s="76">
        <v>250.667</v>
      </c>
      <c r="D18" s="76">
        <v>250.667</v>
      </c>
    </row>
    <row r="19" spans="1:4" s="59" customFormat="1" ht="102" customHeight="1">
      <c r="A19" s="72" t="s">
        <v>280</v>
      </c>
      <c r="B19" s="76">
        <v>1602.3</v>
      </c>
      <c r="C19" s="76">
        <v>1602.3</v>
      </c>
      <c r="D19" s="76">
        <v>1602.3</v>
      </c>
    </row>
    <row r="20" spans="1:4" s="59" customFormat="1" ht="120" customHeight="1">
      <c r="A20" s="73" t="s">
        <v>281</v>
      </c>
      <c r="B20" s="76">
        <v>61109.866999999998</v>
      </c>
      <c r="C20" s="76">
        <v>58425.167999999998</v>
      </c>
      <c r="D20" s="76">
        <v>54000.190999999999</v>
      </c>
    </row>
    <row r="21" spans="1:4" s="59" customFormat="1" ht="88.5" customHeight="1">
      <c r="A21" s="73" t="s">
        <v>282</v>
      </c>
      <c r="B21" s="76">
        <v>141.40899999999999</v>
      </c>
      <c r="C21" s="76">
        <v>141.40899999999999</v>
      </c>
      <c r="D21" s="76">
        <v>141.40899999999999</v>
      </c>
    </row>
    <row r="22" spans="1:4" s="59" customFormat="1" ht="85.5" customHeight="1">
      <c r="A22" s="74" t="s">
        <v>283</v>
      </c>
      <c r="B22" s="76">
        <v>468.5</v>
      </c>
      <c r="C22" s="76">
        <v>468.5</v>
      </c>
      <c r="D22" s="76">
        <v>468.5</v>
      </c>
    </row>
    <row r="23" spans="1:4" s="59" customFormat="1" ht="153" customHeight="1">
      <c r="A23" s="72" t="s">
        <v>284</v>
      </c>
      <c r="B23" s="76">
        <v>897.18499999999995</v>
      </c>
      <c r="C23" s="76">
        <v>873.27499999999998</v>
      </c>
      <c r="D23" s="76">
        <v>873.27499999999998</v>
      </c>
    </row>
    <row r="24" spans="1:4" s="59" customFormat="1" ht="109.15" customHeight="1">
      <c r="A24" s="72" t="s">
        <v>285</v>
      </c>
      <c r="B24" s="76">
        <v>0</v>
      </c>
      <c r="C24" s="76">
        <v>100</v>
      </c>
      <c r="D24" s="76">
        <v>0</v>
      </c>
    </row>
    <row r="25" spans="1:4" s="59" customFormat="1" ht="81" customHeight="1">
      <c r="A25" s="139" t="s">
        <v>319</v>
      </c>
      <c r="B25" s="76">
        <v>1056</v>
      </c>
      <c r="C25" s="76">
        <v>0</v>
      </c>
      <c r="D25" s="76">
        <v>0</v>
      </c>
    </row>
    <row r="26" spans="1:4" s="59" customFormat="1" ht="109.15" customHeight="1">
      <c r="A26" s="74" t="s">
        <v>317</v>
      </c>
      <c r="B26" s="76">
        <v>4300</v>
      </c>
      <c r="C26" s="76">
        <v>0</v>
      </c>
      <c r="D26" s="76">
        <v>0</v>
      </c>
    </row>
    <row r="27" spans="1:4" s="59" customFormat="1" ht="123" customHeight="1">
      <c r="A27" s="72" t="s">
        <v>294</v>
      </c>
      <c r="B27" s="76">
        <v>1185</v>
      </c>
      <c r="C27" s="76">
        <v>0</v>
      </c>
      <c r="D27" s="76">
        <v>0</v>
      </c>
    </row>
    <row r="28" spans="1:4" s="59" customFormat="1" ht="96" customHeight="1">
      <c r="A28" s="74" t="s">
        <v>330</v>
      </c>
      <c r="B28" s="76">
        <v>1561</v>
      </c>
      <c r="C28" s="76">
        <v>0</v>
      </c>
      <c r="D28" s="76">
        <v>0</v>
      </c>
    </row>
    <row r="29" spans="1:4" s="59" customFormat="1" ht="84" customHeight="1">
      <c r="A29" s="72" t="s">
        <v>328</v>
      </c>
      <c r="B29" s="76">
        <v>93.53</v>
      </c>
      <c r="C29" s="76">
        <v>0</v>
      </c>
      <c r="D29" s="76">
        <v>0</v>
      </c>
    </row>
    <row r="30" spans="1:4" s="54" customFormat="1" ht="24" customHeight="1">
      <c r="A30" s="121" t="s">
        <v>27</v>
      </c>
      <c r="B30" s="21">
        <f>SUM(B13:B29)</f>
        <v>77353.448999999993</v>
      </c>
      <c r="C30" s="21">
        <f>SUM(C13:C29)</f>
        <v>65853.284999999989</v>
      </c>
      <c r="D30" s="21">
        <f>SUM(D13:D29)</f>
        <v>60498.885000000002</v>
      </c>
    </row>
    <row r="31" spans="1:4" s="54" customFormat="1" ht="15.75">
      <c r="A31" s="60"/>
      <c r="B31" s="28"/>
      <c r="C31" s="28"/>
      <c r="D31" s="138" t="s">
        <v>302</v>
      </c>
    </row>
    <row r="32" spans="1:4" s="54" customFormat="1" ht="15.75">
      <c r="A32" s="60"/>
      <c r="B32" s="60"/>
      <c r="C32" s="60"/>
      <c r="D32" s="60"/>
    </row>
    <row r="33" spans="1:2" s="54" customFormat="1" ht="15.75"/>
    <row r="34" spans="1:2" s="54" customFormat="1" ht="15.75"/>
    <row r="35" spans="1:2" s="54" customFormat="1" ht="15.75"/>
    <row r="36" spans="1:2" s="54" customFormat="1" ht="15.75"/>
    <row r="37" spans="1:2" s="54" customFormat="1" ht="15.75"/>
    <row r="38" spans="1:2" s="54" customFormat="1" ht="15.75"/>
    <row r="39" spans="1:2" s="54" customFormat="1" ht="15.75"/>
    <row r="40" spans="1:2">
      <c r="A40" s="54"/>
      <c r="B40" s="54"/>
    </row>
    <row r="41" spans="1:2">
      <c r="A41" s="54"/>
      <c r="B41" s="54"/>
    </row>
    <row r="42" spans="1:2">
      <c r="A42" s="54"/>
      <c r="B42" s="54"/>
    </row>
    <row r="43" spans="1:2">
      <c r="A43" s="54"/>
      <c r="B43" s="54"/>
    </row>
    <row r="44" spans="1:2">
      <c r="A44" s="54"/>
      <c r="B44" s="54"/>
    </row>
    <row r="45" spans="1:2">
      <c r="A45" s="54"/>
      <c r="B45" s="54"/>
    </row>
    <row r="46" spans="1:2">
      <c r="A46" s="54"/>
      <c r="B46" s="54"/>
    </row>
    <row r="47" spans="1:2">
      <c r="A47" s="54"/>
      <c r="B47" s="54"/>
    </row>
    <row r="48" spans="1:2">
      <c r="A48" s="54"/>
      <c r="B48" s="54"/>
    </row>
    <row r="49" spans="1:2">
      <c r="A49" s="54"/>
      <c r="B49" s="54"/>
    </row>
    <row r="50" spans="1:2">
      <c r="A50" s="54"/>
      <c r="B50" s="54"/>
    </row>
    <row r="51" spans="1:2">
      <c r="A51" s="54"/>
      <c r="B51" s="54"/>
    </row>
    <row r="52" spans="1:2">
      <c r="A52" s="54"/>
      <c r="B52" s="54"/>
    </row>
    <row r="53" spans="1:2">
      <c r="A53" s="54"/>
      <c r="B53" s="54"/>
    </row>
    <row r="54" spans="1:2">
      <c r="A54" s="54"/>
      <c r="B54" s="54"/>
    </row>
  </sheetData>
  <sheetProtection selectLockedCells="1" selectUnlockedCells="1"/>
  <mergeCells count="3">
    <mergeCell ref="A8:D8"/>
    <mergeCell ref="A10:A11"/>
    <mergeCell ref="B10:D10"/>
  </mergeCells>
  <pageMargins left="0.55138888888888893" right="0" top="0.39374999999999999" bottom="0.39374999999999999" header="0.51180555555555551" footer="0.51180555555555551"/>
  <pageSetup paperSize="9" firstPageNumber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11</vt:i4>
      </vt:variant>
    </vt:vector>
  </HeadingPairs>
  <TitlesOfParts>
    <vt:vector size="17" baseType="lpstr">
      <vt:lpstr>№1_Ист.вн.фин</vt:lpstr>
      <vt:lpstr>№2Доход25г</vt:lpstr>
      <vt:lpstr>№4 Функц_25</vt:lpstr>
      <vt:lpstr>№ 6_ЦС,ВР,РП 25</vt:lpstr>
      <vt:lpstr>№8 Вед_25</vt:lpstr>
      <vt:lpstr>№10 МБТ</vt:lpstr>
      <vt:lpstr>'№ 6_ЦС,ВР,РП 25'!Заголовки_для_печати</vt:lpstr>
      <vt:lpstr>'№10 МБТ'!Заголовки_для_печати</vt:lpstr>
      <vt:lpstr>№2Доход25г!Заголовки_для_печати</vt:lpstr>
      <vt:lpstr>'№4 Функц_25'!Заголовки_для_печати</vt:lpstr>
      <vt:lpstr>'№8 Вед_25'!Заголовки_для_печати</vt:lpstr>
      <vt:lpstr>'№ 6_ЦС,ВР,РП 25'!Область_печати</vt:lpstr>
      <vt:lpstr>№1_Ист.вн.фин!Область_печати</vt:lpstr>
      <vt:lpstr>'№10 МБТ'!Область_печати</vt:lpstr>
      <vt:lpstr>№2Доход25г!Область_печати</vt:lpstr>
      <vt:lpstr>'№4 Функц_25'!Область_печати</vt:lpstr>
      <vt:lpstr>'№8 Вед_25'!Область_печати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Юлия А. Убийко</dc:creator>
  <cp:lastModifiedBy>User</cp:lastModifiedBy>
  <cp:lastPrinted>2025-12-20T07:59:51Z</cp:lastPrinted>
  <dcterms:created xsi:type="dcterms:W3CDTF">2019-11-13T10:27:48Z</dcterms:created>
  <dcterms:modified xsi:type="dcterms:W3CDTF">2025-12-20T08:02:07Z</dcterms:modified>
</cp:coreProperties>
</file>